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DB2C1920-EE4C-4402-BC74-1578D97535A2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Ashkhatavardz!$A$1:$O$25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'Ekamut-caxs'!$A$1:$E$84</definedName>
    <definedName name="_xlnm.Print_Area" localSheetId="2">'Ekamutneri hamematakan'!$A$1:$F$71</definedName>
    <definedName name="_xlnm.Print_Area" localSheetId="8">'Khmberi ev erekhaneri tiv'!$A$1:$F$31</definedName>
    <definedName name="_xlnm.Print_Area" localSheetId="6">Komunal!$A$1:$O$34</definedName>
    <definedName name="_xlnm.Print_Area" localSheetId="7">'Pastaci finansav.'!$A$1:$D$21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7" i="11" l="1"/>
  <c r="D74" i="10" l="1"/>
  <c r="D73" i="10"/>
  <c r="D80" i="10" l="1"/>
  <c r="C7" i="11" l="1"/>
  <c r="O7" i="11" l="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9" i="10" s="1"/>
  <c r="D23" i="7"/>
  <c r="D10" i="10" s="1"/>
  <c r="E10" i="10" s="1"/>
  <c r="D38" i="19"/>
  <c r="D39" i="19"/>
  <c r="D38" i="7" s="1"/>
  <c r="D26" i="10" s="1"/>
  <c r="E26" i="10" s="1"/>
  <c r="D25" i="7"/>
  <c r="D5" i="7"/>
  <c r="D4" i="7"/>
  <c r="D11" i="7"/>
  <c r="D10" i="7"/>
  <c r="J30" i="23"/>
  <c r="J32" i="23"/>
  <c r="A2" i="23"/>
  <c r="M26" i="23"/>
  <c r="J26" i="23"/>
  <c r="F26" i="23"/>
  <c r="K19" i="23"/>
  <c r="H19" i="23"/>
  <c r="G19" i="23"/>
  <c r="D19" i="23"/>
  <c r="C19" i="23"/>
  <c r="L18" i="23"/>
  <c r="M18" i="23" s="1"/>
  <c r="I18" i="23"/>
  <c r="J18" i="23" s="1"/>
  <c r="E18" i="23"/>
  <c r="F18" i="23" s="1"/>
  <c r="L17" i="23"/>
  <c r="I17" i="23"/>
  <c r="E17" i="23"/>
  <c r="F17" i="23" s="1"/>
  <c r="N16" i="23"/>
  <c r="O16" i="23" s="1"/>
  <c r="M16" i="23"/>
  <c r="N15" i="23"/>
  <c r="M15" i="23"/>
  <c r="N14" i="23"/>
  <c r="M14" i="23"/>
  <c r="N13" i="23"/>
  <c r="M13" i="23"/>
  <c r="N12" i="23"/>
  <c r="O12" i="23" s="1"/>
  <c r="M12" i="23"/>
  <c r="N11" i="23"/>
  <c r="M11" i="23"/>
  <c r="N10" i="23"/>
  <c r="O10" i="23" s="1"/>
  <c r="M10" i="23"/>
  <c r="N9" i="23"/>
  <c r="M9" i="23"/>
  <c r="N8" i="23"/>
  <c r="M8" i="23"/>
  <c r="N7" i="23"/>
  <c r="M7" i="23"/>
  <c r="E7" i="7"/>
  <c r="E1" i="7"/>
  <c r="O7" i="23" l="1"/>
  <c r="O9" i="23"/>
  <c r="O13" i="23"/>
  <c r="O15" i="23"/>
  <c r="O14" i="23"/>
  <c r="O11" i="23"/>
  <c r="O8" i="23"/>
  <c r="L19" i="23"/>
  <c r="M17" i="23"/>
  <c r="M19" i="23" s="1"/>
  <c r="M20" i="23" s="1"/>
  <c r="M27" i="23" s="1"/>
  <c r="D41" i="7" s="1"/>
  <c r="F41" i="7" s="1"/>
  <c r="N17" i="23"/>
  <c r="O17" i="23" s="1"/>
  <c r="M28" i="23"/>
  <c r="D24" i="19" s="1"/>
  <c r="D59" i="19" s="1"/>
  <c r="D8" i="9"/>
  <c r="I19" i="23"/>
  <c r="N18" i="23"/>
  <c r="O18" i="23" s="1"/>
  <c r="D27" i="9"/>
  <c r="F19" i="23"/>
  <c r="F20" i="23" s="1"/>
  <c r="F27" i="23" s="1"/>
  <c r="D40" i="19" s="1"/>
  <c r="J17" i="23"/>
  <c r="J19" i="23" s="1"/>
  <c r="J20" i="23" s="1"/>
  <c r="J27" i="23" s="1"/>
  <c r="D41" i="19" s="1"/>
  <c r="N19" i="23"/>
  <c r="N20" i="23" s="1"/>
  <c r="D21" i="19" s="1"/>
  <c r="D10" i="9" s="1"/>
  <c r="E10" i="9" s="1"/>
  <c r="E19" i="23"/>
  <c r="O19" i="23" l="1"/>
  <c r="O20" i="23" s="1"/>
  <c r="O27" i="23" s="1"/>
  <c r="D42" i="19" s="1"/>
  <c r="F42" i="19" s="1"/>
  <c r="D39" i="7"/>
  <c r="F40" i="19"/>
  <c r="D40" i="7"/>
  <c r="F41" i="19"/>
  <c r="D101" i="7"/>
  <c r="B101" i="7"/>
  <c r="F5" i="10" l="1"/>
  <c r="F5" i="9" s="1"/>
  <c r="D75" i="7"/>
  <c r="D30" i="22" l="1"/>
  <c r="D28" i="22"/>
  <c r="D20" i="21"/>
  <c r="D19" i="21"/>
  <c r="D18" i="21"/>
  <c r="D17" i="21"/>
  <c r="H23" i="11"/>
  <c r="H21" i="11"/>
  <c r="D66" i="18"/>
  <c r="D64" i="18"/>
  <c r="D86" i="10"/>
  <c r="D84" i="10"/>
  <c r="D69" i="9"/>
  <c r="D67" i="9"/>
  <c r="D98" i="7"/>
  <c r="D96" i="7"/>
  <c r="B80" i="10"/>
  <c r="D31" i="7"/>
  <c r="C19" i="11" l="1"/>
  <c r="C18" i="11"/>
  <c r="D32" i="7" l="1"/>
  <c r="D54" i="18"/>
  <c r="D59" i="18" l="1"/>
  <c r="D11" i="21"/>
  <c r="C11" i="21"/>
  <c r="D18" i="19" s="1"/>
  <c r="D45" i="19"/>
  <c r="D37" i="19"/>
  <c r="A14" i="7"/>
  <c r="A2" i="9"/>
  <c r="A2" i="10"/>
  <c r="A2" i="18"/>
  <c r="A2" i="11"/>
  <c r="A2" i="21"/>
  <c r="A2" i="22"/>
  <c r="D76" i="7" l="1"/>
  <c r="F59" i="18"/>
  <c r="D22" i="19"/>
  <c r="D24" i="7" s="1"/>
  <c r="D21" i="7"/>
  <c r="D71" i="7"/>
  <c r="D50" i="7" l="1"/>
  <c r="D49" i="7" l="1"/>
  <c r="D72" i="7"/>
  <c r="E81" i="10"/>
  <c r="D21" i="9"/>
  <c r="E21" i="9" s="1"/>
  <c r="E80" i="10"/>
  <c r="E74" i="10"/>
  <c r="D22" i="9"/>
  <c r="E22" i="9" s="1"/>
  <c r="D60" i="9"/>
  <c r="E60" i="9" s="1"/>
  <c r="D59" i="9"/>
  <c r="E59" i="9" s="1"/>
  <c r="D20" i="10"/>
  <c r="D59" i="10"/>
  <c r="E59" i="10" s="1"/>
  <c r="D70" i="7"/>
  <c r="D58" i="10" s="1"/>
  <c r="C7" i="10"/>
  <c r="D19" i="10" l="1"/>
  <c r="E19" i="10" s="1"/>
  <c r="E20" i="10"/>
  <c r="D27" i="7" l="1"/>
  <c r="D19" i="7" l="1"/>
  <c r="C62" i="18" l="1"/>
  <c r="F33" i="7"/>
  <c r="D71" i="10"/>
  <c r="E71" i="10" s="1"/>
  <c r="D79" i="7"/>
  <c r="D55" i="9"/>
  <c r="E55" i="9" s="1"/>
  <c r="D56" i="9"/>
  <c r="E56" i="9" s="1"/>
  <c r="D66" i="7"/>
  <c r="D54" i="10" s="1"/>
  <c r="E54" i="10" s="1"/>
  <c r="D67" i="7"/>
  <c r="D55" i="10" s="1"/>
  <c r="E55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E7" i="22"/>
  <c r="E23" i="22" s="1"/>
  <c r="D7" i="22"/>
  <c r="C7" i="22"/>
  <c r="E9" i="10"/>
  <c r="E8" i="9"/>
  <c r="F23" i="22" l="1"/>
  <c r="D23" i="22"/>
  <c r="C23" i="22"/>
  <c r="D58" i="9"/>
  <c r="D43" i="7"/>
  <c r="D30" i="7"/>
  <c r="D28" i="7"/>
  <c r="D59" i="7"/>
  <c r="D62" i="7"/>
  <c r="D50" i="10" s="1"/>
  <c r="D63" i="7"/>
  <c r="D64" i="7"/>
  <c r="D65" i="7"/>
  <c r="D68" i="7"/>
  <c r="D69" i="7"/>
  <c r="O12" i="11" l="1"/>
  <c r="O13" i="11" l="1"/>
  <c r="D36" i="19" s="1"/>
  <c r="D35" i="7" l="1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37" i="7" l="1"/>
  <c r="D28" i="19" l="1"/>
  <c r="D27" i="19" s="1"/>
  <c r="D36" i="7" l="1"/>
  <c r="D91" i="7"/>
  <c r="D7" i="9"/>
  <c r="D61" i="9" l="1"/>
  <c r="D62" i="9"/>
  <c r="D63" i="9"/>
  <c r="D64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87" i="7" l="1"/>
  <c r="D44" i="7"/>
  <c r="D18" i="9" l="1"/>
  <c r="D30" i="18"/>
  <c r="D8" i="18"/>
  <c r="D34" i="18" l="1"/>
  <c r="D24" i="9" l="1"/>
  <c r="D78" i="10"/>
  <c r="D77" i="10"/>
  <c r="D76" i="10"/>
  <c r="D72" i="10"/>
  <c r="D70" i="10"/>
  <c r="D69" i="10"/>
  <c r="D68" i="10"/>
  <c r="D65" i="10"/>
  <c r="D64" i="10"/>
  <c r="D63" i="10"/>
  <c r="D62" i="10"/>
  <c r="D61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78" i="7" l="1"/>
  <c r="D67" i="10"/>
  <c r="C67" i="10"/>
  <c r="D79" i="10"/>
  <c r="C75" i="10" l="1"/>
  <c r="C66" i="10" s="1"/>
  <c r="D75" i="10"/>
  <c r="D66" i="10" s="1"/>
  <c r="E76" i="10"/>
  <c r="D26" i="7" l="1"/>
  <c r="E75" i="10"/>
  <c r="D13" i="9" l="1"/>
  <c r="D13" i="10"/>
  <c r="F40" i="7"/>
  <c r="D29" i="9"/>
  <c r="D47" i="9" l="1"/>
  <c r="D58" i="7"/>
  <c r="D46" i="10" s="1"/>
  <c r="F39" i="7"/>
  <c r="D28" i="10"/>
  <c r="D28" i="9"/>
  <c r="E58" i="10"/>
  <c r="E61" i="10"/>
  <c r="D77" i="19" l="1"/>
  <c r="D27" i="10"/>
  <c r="E73" i="10"/>
  <c r="D30" i="9" l="1"/>
  <c r="E69" i="10" l="1"/>
  <c r="D29" i="10" l="1"/>
  <c r="E29" i="10" s="1"/>
  <c r="E28" i="10"/>
  <c r="D60" i="10"/>
  <c r="C60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2" i="10"/>
  <c r="E63" i="10"/>
  <c r="E64" i="10"/>
  <c r="E65" i="10"/>
  <c r="E68" i="10"/>
  <c r="E25" i="10"/>
  <c r="E27" i="10"/>
  <c r="C22" i="10" l="1"/>
  <c r="D22" i="10"/>
  <c r="E60" i="10"/>
  <c r="E32" i="10"/>
  <c r="E67" i="10"/>
  <c r="C33" i="9"/>
  <c r="C23" i="9" s="1"/>
  <c r="E64" i="9"/>
  <c r="E63" i="9"/>
  <c r="E62" i="9"/>
  <c r="E61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17" i="9" l="1"/>
  <c r="C6" i="9" s="1"/>
  <c r="E11" i="9"/>
  <c r="D21" i="10" l="1"/>
  <c r="C79" i="10"/>
  <c r="C21" i="10" s="1"/>
  <c r="E78" i="10"/>
  <c r="E72" i="10"/>
  <c r="E70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65" i="9"/>
  <c r="E66" i="10" l="1"/>
  <c r="E22" i="10"/>
  <c r="E77" i="10"/>
  <c r="E79" i="10"/>
  <c r="E17" i="9"/>
  <c r="E23" i="9"/>
  <c r="E21" i="10" l="1"/>
  <c r="C82" i="10" l="1"/>
  <c r="D34" i="7" l="1"/>
  <c r="D33" i="7" l="1"/>
  <c r="D12" i="10" l="1"/>
  <c r="D20" i="7"/>
  <c r="D94" i="7" s="1"/>
  <c r="D33" i="19"/>
  <c r="F77" i="19" s="1"/>
  <c r="D12" i="9"/>
  <c r="E12" i="9" s="1"/>
  <c r="E12" i="10" l="1"/>
  <c r="D7" i="10"/>
  <c r="D6" i="9"/>
  <c r="E6" i="9" s="1"/>
  <c r="D82" i="10" l="1"/>
  <c r="E82" i="10" s="1"/>
  <c r="E7" i="10"/>
  <c r="D65" i="9"/>
  <c r="E65" i="9" s="1"/>
</calcChain>
</file>

<file path=xl/sharedStrings.xml><?xml version="1.0" encoding="utf-8"?>
<sst xmlns="http://schemas.openxmlformats.org/spreadsheetml/2006/main" count="743" uniqueCount="280">
  <si>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</si>
  <si>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</si>
  <si>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</si>
  <si>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</si>
  <si>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</si>
  <si>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</si>
  <si>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</si>
  <si>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</si>
  <si>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</si>
  <si>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</si>
  <si>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</si>
  <si>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</si>
  <si>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</si>
  <si>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</si>
  <si>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</si>
  <si>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</si>
  <si>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</si>
  <si>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</si>
  <si>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</si>
  <si>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</si>
  <si>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</si>
  <si>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</si>
  <si>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</si>
  <si>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</si>
  <si>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</si>
  <si>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</si>
  <si>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</si>
  <si>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</si>
  <si>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</si>
  <si>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</si>
  <si>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</si>
  <si>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</si>
  <si>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</si>
  <si>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</si>
  <si>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</si>
  <si>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</si>
  <si>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</si>
  <si>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</si>
  <si>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</si>
  <si>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</si>
  <si>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</si>
  <si>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</si>
  <si>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</si>
  <si>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</si>
  <si>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</si>
  <si>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</si>
  <si>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</si>
  <si>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</si>
  <si>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</si>
  <si>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</si>
  <si>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</si>
  <si>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</si>
  <si>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</si>
  <si>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</si>
  <si>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</si>
  <si>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</si>
  <si>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</si>
  <si>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</si>
  <si>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</si>
  <si>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</si>
  <si>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</si>
  <si>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</si>
  <si>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</si>
  <si>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</si>
  <si>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</si>
  <si>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</si>
  <si>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</si>
  <si>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</si>
  <si>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</si>
  <si>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</si>
  <si>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</si>
  <si>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</si>
  <si>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</si>
  <si>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</si>
  <si>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</si>
  <si>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</si>
  <si>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</si>
  <si>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</si>
  <si>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</si>
  <si>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</si>
  <si>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</si>
  <si>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</si>
  <si>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</si>
  <si>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</si>
  <si>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</si>
  <si>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</si>
  <si>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</si>
  <si>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</si>
  <si>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</si>
  <si>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</si>
  <si>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</si>
  <si>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</si>
  <si>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</si>
  <si>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</si>
  <si>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</si>
  <si>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</si>
  <si>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</si>
  <si>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</si>
  <si>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</si>
  <si>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</si>
  <si>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</si>
  <si>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</si>
  <si>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</si>
  <si>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</si>
  <si>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</si>
  <si>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</si>
  <si>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</si>
  <si>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</si>
  <si>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</si>
  <si>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</si>
  <si>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</si>
  <si>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</si>
  <si>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</si>
  <si>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</si>
  <si>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</si>
  <si>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</si>
  <si>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</si>
  <si>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</si>
  <si>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</si>
  <si>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</si>
  <si>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</si>
  <si>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</si>
  <si>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</si>
  <si>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</si>
  <si>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</si>
  <si>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</si>
  <si>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</si>
  <si>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</si>
  <si>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</si>
  <si>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</si>
  <si>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</si>
  <si>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</si>
  <si>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</si>
  <si>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</si>
  <si>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</si>
  <si>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</si>
  <si>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</si>
  <si>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</si>
  <si>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</si>
  <si>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</si>
  <si>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</si>
  <si>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</si>
  <si>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</si>
  <si>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</si>
  <si>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</si>
  <si>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</si>
  <si>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</si>
  <si>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</si>
  <si>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</si>
  <si>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</si>
  <si>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</si>
  <si>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</si>
  <si>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</si>
  <si>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</si>
  <si>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</si>
  <si>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</si>
  <si>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</si>
  <si>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</si>
  <si>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</si>
  <si>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</si>
  <si>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</si>
  <si>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</si>
  <si>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</si>
  <si>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</si>
  <si>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</si>
  <si>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</si>
  <si>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</si>
  <si>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</si>
  <si>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</si>
  <si>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</si>
  <si>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</si>
  <si>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</si>
  <si>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</si>
  <si>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</si>
  <si>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</si>
  <si>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</si>
  <si>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</si>
  <si>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</si>
  <si>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</si>
  <si>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</si>
  <si>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</si>
  <si>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</si>
  <si>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</si>
  <si>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</si>
  <si>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</si>
  <si>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</si>
  <si>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</si>
  <si>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</si>
  <si>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</si>
  <si>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</si>
  <si>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</si>
  <si>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</si>
  <si>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</si>
  <si>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</si>
  <si>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</si>
  <si>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</si>
  <si>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</si>
  <si>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</si>
  <si>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</si>
  <si>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</si>
  <si>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</si>
  <si>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</si>
  <si>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</si>
  <si>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</si>
  <si>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</si>
  <si>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</si>
  <si>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</si>
  <si>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</si>
  <si>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</si>
  <si>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</si>
  <si>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</si>
  <si>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</si>
  <si>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</si>
  <si>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</si>
  <si>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X</t>
  </si>
  <si>
    <t>10 ամսվա փաստացի աշխատավարձ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</si>
  <si>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</si>
  <si>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</si>
  <si>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</si>
  <si>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</si>
  <si>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</si>
  <si>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</si>
  <si>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</si>
  <si>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</si>
  <si>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</si>
  <si>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</si>
  <si>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</si>
  <si>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</si>
  <si>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</si>
  <si>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</si>
  <si>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 xml:space="preserve">«Հավելված </t>
  </si>
  <si>
    <t>«---------» ---------------- 2023թ.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</si>
  <si>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</si>
  <si>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</si>
  <si>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</si>
  <si>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</si>
  <si>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</si>
  <si>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</si>
  <si>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>2023թ. Դրամական ծախս(դրամ)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</si>
  <si>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</si>
  <si>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</si>
  <si>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</si>
  <si>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</si>
  <si>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</si>
  <si>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</si>
  <si>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</si>
  <si>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</si>
  <si>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</si>
  <si>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</si>
  <si>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</si>
  <si>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</si>
  <si>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</si>
  <si>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</si>
  <si>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2023թ. հաստատված և ճշտված եկամուտների ու ծախսերի նախահաշիվների համեմատական ցուցանիշների վերաբերյալ</t>
  </si>
  <si>
    <t xml:space="preserve">2023թ. եկամուտների ու ծախսերի </t>
  </si>
  <si>
    <t xml:space="preserve">  2023թ. դրամական միջոցների հոսքերի</t>
  </si>
  <si>
    <t xml:space="preserve"> 2023թ. հաստատված և ճշտված դրամական միջոցների հոսքերի նախահաշիվների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</si>
  <si>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</si>
  <si>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</si>
  <si>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</si>
  <si>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2023թ. փաստացի ֆինանսական մուտքերի վերաբերյալ</t>
  </si>
  <si>
    <t>10 ամսվա փաստացի դրամական մուտքեր</t>
  </si>
  <si>
    <t>2023թ. խմբերի /դասարանների/, երեխաների և մարզիչների թվաքանակի վերաբերյալ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</si>
  <si>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</si>
  <si>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</si>
  <si>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</si>
  <si>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</si>
  <si>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</si>
  <si>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 xml:space="preserve">«ՆՈՐՔ-ՄԱՐԱՇԻ ՄԱՆԿԱՊԱՏԱՆԵԿԱՆ ՀԱՄԱԼԻՐ ՄԱՐԶԱԴՊՐՈՑ-» ՀՈԱԿ-ի </t>
  </si>
  <si>
    <t>«Գազշին ՄՁ» ՍՊԸ</t>
  </si>
  <si>
    <t>«ԱՐԹԻՆ» ՍՊԸ</t>
  </si>
  <si>
    <t>Գույքաագրման ծառայության գծով</t>
  </si>
  <si>
    <t>Ռ․ԿԻՐԱԿՈՍՅԱՆ</t>
  </si>
  <si>
    <t>ԼՊետրոսյան</t>
  </si>
  <si>
    <t>Հունահռոմեական ըմբշամարտ</t>
  </si>
  <si>
    <t>Բռնցքամարտ</t>
  </si>
  <si>
    <t>Ֆուտբոլ</t>
  </si>
  <si>
    <t>Սպորտային մարմնամարզություն</t>
  </si>
  <si>
    <t>«12» ապրիլի 2023թ.</t>
  </si>
  <si>
    <t>հ. 822-Ա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</si>
</sst>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6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Alignment="1">
      <alignment vertical="center" wrapText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6" fillId="0" borderId="0" xfId="45" applyFont="1" applyAlignment="1">
      <alignment horizontal="center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56" fillId="0" borderId="0" xfId="45" applyFont="1" applyAlignment="1">
      <alignment horizontal="center" vertical="center" wrapText="1"/>
    </xf>
    <xf numFmtId="3" fontId="27" fillId="0" borderId="0" xfId="45" applyNumberFormat="1" applyFont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>
      <alignment horizontal="center" vertical="center"/>
    </xf>
    <xf numFmtId="3" fontId="55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3" fontId="27" fillId="0" borderId="0" xfId="45" applyNumberFormat="1" applyFont="1" applyAlignment="1">
      <alignment horizontal="left" vertical="center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61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4" fontId="27" fillId="26" borderId="0" xfId="45" applyNumberFormat="1" applyFont="1" applyFill="1" applyAlignment="1">
      <alignment vertical="center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30" xfId="19" applyFont="1" applyBorder="1" applyAlignment="1">
      <alignment horizontal="center" vertical="center" wrapText="1"/>
    </xf>
    <xf numFmtId="0" fontId="48" fillId="0" borderId="32" xfId="19" applyFont="1" applyBorder="1" applyAlignment="1">
      <alignment horizontal="center" vertical="center" wrapText="1"/>
    </xf>
    <xf numFmtId="0" fontId="48" fillId="0" borderId="35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36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36" xfId="19" applyFont="1" applyBorder="1" applyAlignment="1">
      <alignment vertical="center"/>
    </xf>
    <xf numFmtId="0" fontId="49" fillId="0" borderId="23" xfId="19" applyFont="1" applyBorder="1" applyAlignment="1">
      <alignment horizontal="center" vertical="center"/>
    </xf>
    <xf numFmtId="0" fontId="49" fillId="0" borderId="25" xfId="19" applyFont="1" applyBorder="1" applyAlignment="1">
      <alignment vertical="center"/>
    </xf>
    <xf numFmtId="0" fontId="49" fillId="0" borderId="37" xfId="19" applyFont="1" applyBorder="1" applyAlignment="1">
      <alignment horizontal="center" vertical="center"/>
    </xf>
    <xf numFmtId="0" fontId="49" fillId="0" borderId="25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Alignment="1">
      <alignment horizontal="center" vertical="center" wrapText="1"/>
    </xf>
    <xf numFmtId="0" fontId="24" fillId="0" borderId="0" xfId="19" applyFont="1" applyAlignment="1">
      <alignment horizontal="center" vertical="center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63" fillId="0" borderId="16" xfId="46" applyNumberFormat="1" applyFont="1" applyBorder="1" applyAlignment="1">
      <alignment horizontal="center" vertical="center" wrapText="1"/>
    </xf>
    <xf numFmtId="166" fontId="63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63" fillId="0" borderId="23" xfId="46" applyNumberFormat="1" applyFont="1" applyBorder="1" applyAlignment="1">
      <alignment horizontal="center" vertical="center" wrapText="1"/>
    </xf>
    <xf numFmtId="166" fontId="63" fillId="0" borderId="24" xfId="46" applyNumberFormat="1" applyFont="1" applyBorder="1" applyAlignment="1">
      <alignment horizontal="center" vertical="center" wrapText="1"/>
    </xf>
    <xf numFmtId="166" fontId="63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63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63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55" fillId="0" borderId="17" xfId="45" applyFont="1" applyBorder="1" applyAlignment="1">
      <alignment horizontal="left" vertical="center" wrapText="1"/>
    </xf>
    <xf numFmtId="0" fontId="55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44" fillId="0" borderId="16" xfId="60" applyFont="1" applyBorder="1" applyAlignment="1">
      <alignment horizontal="center" vertical="center" wrapText="1"/>
    </xf>
    <xf numFmtId="0" fontId="44" fillId="0" borderId="10" xfId="60" applyFont="1" applyBorder="1" applyAlignment="1">
      <alignment horizontal="center" vertical="center" wrapText="1"/>
    </xf>
    <xf numFmtId="0" fontId="44" fillId="0" borderId="17" xfId="60" applyFont="1" applyBorder="1" applyAlignment="1">
      <alignment horizontal="center" vertical="center" wrapText="1"/>
    </xf>
    <xf numFmtId="0" fontId="44" fillId="0" borderId="18" xfId="60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45" fillId="0" borderId="10" xfId="59" applyNumberFormat="1" applyFont="1" applyBorder="1" applyAlignment="1" applyProtection="1">
      <alignment horizontal="center" vertical="center" wrapText="1"/>
      <protection locked="0"/>
    </xf>
    <xf numFmtId="166" fontId="45" fillId="0" borderId="17" xfId="59" applyNumberFormat="1" applyFont="1" applyBorder="1" applyAlignment="1" applyProtection="1">
      <alignment horizontal="center" vertical="center" wrapText="1"/>
      <protection locked="0"/>
    </xf>
    <xf numFmtId="3" fontId="45" fillId="0" borderId="20" xfId="46" applyNumberFormat="1" applyFont="1" applyBorder="1" applyAlignment="1">
      <alignment horizontal="center" vertical="center" wrapText="1"/>
    </xf>
    <xf numFmtId="166" fontId="45" fillId="0" borderId="18" xfId="59" applyNumberFormat="1" applyFont="1" applyBorder="1" applyAlignment="1" applyProtection="1">
      <alignment horizontal="center" vertical="center" wrapText="1"/>
      <protection locked="0"/>
    </xf>
    <xf numFmtId="3" fontId="45" fillId="0" borderId="34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2" fontId="41" fillId="0" borderId="10" xfId="59" applyNumberFormat="1" applyFont="1" applyBorder="1" applyAlignment="1">
      <alignment horizontal="center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3" fontId="45" fillId="0" borderId="16" xfId="59" applyNumberFormat="1" applyFont="1" applyBorder="1" applyAlignment="1">
      <alignment horizontal="center" vertical="center" wrapText="1"/>
    </xf>
    <xf numFmtId="166" fontId="45" fillId="0" borderId="10" xfId="59" applyNumberFormat="1" applyFont="1" applyBorder="1" applyAlignment="1">
      <alignment horizontal="center" vertical="center" wrapText="1"/>
    </xf>
    <xf numFmtId="166" fontId="45" fillId="0" borderId="20" xfId="59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3" fontId="45" fillId="0" borderId="20" xfId="59" applyNumberFormat="1" applyFont="1" applyBorder="1" applyAlignment="1">
      <alignment horizontal="center" vertical="center" wrapText="1"/>
    </xf>
    <xf numFmtId="3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0" xfId="59" applyNumberFormat="1" applyFont="1" applyBorder="1" applyAlignment="1" applyProtection="1">
      <alignment horizontal="center" vertical="center" wrapText="1"/>
      <protection locked="0"/>
    </xf>
    <xf numFmtId="3" fontId="45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3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5" fillId="0" borderId="18" xfId="59" applyNumberFormat="1" applyFont="1" applyBorder="1" applyAlignment="1">
      <alignment horizontal="center" vertical="center" wrapText="1"/>
    </xf>
    <xf numFmtId="3" fontId="45" fillId="0" borderId="34" xfId="59" applyNumberFormat="1" applyFont="1" applyBorder="1" applyAlignment="1" applyProtection="1">
      <alignment horizontal="center" vertical="center" wrapText="1"/>
      <protection locked="0"/>
    </xf>
    <xf numFmtId="0" fontId="41" fillId="0" borderId="23" xfId="59" applyFont="1" applyBorder="1" applyAlignment="1">
      <alignment horizontal="center" vertical="center" wrapText="1"/>
    </xf>
    <xf numFmtId="0" fontId="43" fillId="0" borderId="26" xfId="59" applyFont="1" applyBorder="1" applyAlignment="1">
      <alignment horizontal="center" vertical="center" wrapText="1"/>
    </xf>
    <xf numFmtId="3" fontId="40" fillId="0" borderId="23" xfId="59" applyNumberFormat="1" applyFont="1" applyBorder="1" applyAlignment="1">
      <alignment horizontal="center" vertical="center" wrapText="1"/>
    </xf>
    <xf numFmtId="166" fontId="40" fillId="0" borderId="24" xfId="59" applyNumberFormat="1" applyFont="1" applyBorder="1" applyAlignment="1">
      <alignment horizontal="center" vertical="center" wrapText="1"/>
    </xf>
    <xf numFmtId="3" fontId="40" fillId="0" borderId="24" xfId="59" applyNumberFormat="1" applyFont="1" applyBorder="1" applyAlignment="1">
      <alignment horizontal="center" vertical="center" wrapText="1"/>
    </xf>
    <xf numFmtId="166" fontId="40" fillId="0" borderId="25" xfId="59" applyNumberFormat="1" applyFont="1" applyBorder="1" applyAlignment="1">
      <alignment horizontal="center" vertical="center" wrapText="1"/>
    </xf>
    <xf numFmtId="3" fontId="40" fillId="0" borderId="29" xfId="59" applyNumberFormat="1" applyFont="1" applyBorder="1" applyAlignment="1">
      <alignment horizontal="center" vertical="center" wrapText="1"/>
    </xf>
    <xf numFmtId="166" fontId="40" fillId="0" borderId="26" xfId="59" applyNumberFormat="1" applyFont="1" applyBorder="1" applyAlignment="1">
      <alignment horizontal="center" vertical="center" wrapText="1"/>
    </xf>
    <xf numFmtId="4" fontId="40" fillId="0" borderId="24" xfId="59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1" fontId="40" fillId="0" borderId="0" xfId="59" applyNumberFormat="1" applyFont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0" xfId="59" applyFont="1" applyAlignment="1">
      <alignment horizontal="left" vertical="center" wrapText="1"/>
    </xf>
    <xf numFmtId="164" fontId="43" fillId="0" borderId="0" xfId="59" applyNumberFormat="1" applyFont="1" applyAlignment="1">
      <alignment horizontal="center" vertical="center" wrapText="1"/>
    </xf>
    <xf numFmtId="0" fontId="40" fillId="0" borderId="30" xfId="59" applyFont="1" applyBorder="1" applyAlignment="1">
      <alignment horizontal="center" vertical="center" wrapText="1"/>
    </xf>
    <xf numFmtId="0" fontId="54" fillId="0" borderId="31" xfId="59" applyFont="1" applyBorder="1" applyAlignment="1">
      <alignment horizontal="center" vertical="center" wrapText="1"/>
    </xf>
    <xf numFmtId="0" fontId="40" fillId="0" borderId="31" xfId="59" applyFont="1" applyBorder="1" applyAlignment="1">
      <alignment horizontal="center" vertical="center" wrapText="1"/>
    </xf>
    <xf numFmtId="164" fontId="44" fillId="0" borderId="32" xfId="59" applyNumberFormat="1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0" fillId="0" borderId="43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 applyProtection="1">
      <alignment horizontal="left" vertical="center" wrapText="1"/>
      <protection locked="0"/>
    </xf>
    <xf numFmtId="166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7" xfId="59" applyNumberFormat="1" applyFont="1" applyBorder="1" applyAlignment="1" applyProtection="1">
      <alignment horizontal="center" vertical="center" wrapText="1"/>
      <protection locked="0"/>
    </xf>
    <xf numFmtId="166" fontId="41" fillId="0" borderId="18" xfId="59" applyNumberFormat="1" applyFont="1" applyBorder="1" applyAlignment="1" applyProtection="1">
      <alignment horizontal="center" vertical="center" wrapText="1"/>
      <protection locked="0"/>
    </xf>
    <xf numFmtId="0" fontId="41" fillId="0" borderId="17" xfId="59" applyFont="1" applyBorder="1" applyAlignment="1">
      <alignment horizontal="center" vertical="center" wrapText="1"/>
    </xf>
    <xf numFmtId="0" fontId="42" fillId="0" borderId="10" xfId="59" applyFont="1" applyBorder="1" applyAlignment="1" applyProtection="1">
      <alignment horizontal="left" vertical="center"/>
      <protection locked="0"/>
    </xf>
    <xf numFmtId="166" fontId="42" fillId="0" borderId="10" xfId="59" applyNumberFormat="1" applyFont="1" applyBorder="1" applyAlignment="1" applyProtection="1">
      <alignment horizontal="center" vertical="center" wrapText="1"/>
      <protection locked="0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 applyProtection="1">
      <alignment horizontal="center" vertical="center" wrapText="1"/>
      <protection locked="0"/>
    </xf>
    <xf numFmtId="166" fontId="42" fillId="0" borderId="16" xfId="59" applyNumberFormat="1" applyFont="1" applyBorder="1" applyAlignment="1" applyProtection="1">
      <alignment horizontal="center" vertical="center" wrapText="1"/>
      <protection locked="0"/>
    </xf>
    <xf numFmtId="166" fontId="42" fillId="0" borderId="18" xfId="59" applyNumberFormat="1" applyFont="1" applyBorder="1" applyAlignment="1" applyProtection="1">
      <alignment horizontal="center" vertical="center" wrapText="1"/>
      <protection locked="0"/>
    </xf>
    <xf numFmtId="0" fontId="44" fillId="0" borderId="16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17" xfId="59" applyFont="1" applyBorder="1" applyAlignment="1">
      <alignment horizontal="center" vertical="center" wrapText="1"/>
    </xf>
    <xf numFmtId="0" fontId="40" fillId="0" borderId="23" xfId="59" applyFont="1" applyBorder="1" applyAlignment="1">
      <alignment horizontal="center" vertical="center" wrapText="1"/>
    </xf>
    <xf numFmtId="0" fontId="40" fillId="0" borderId="24" xfId="59" applyFont="1" applyBorder="1" applyAlignment="1">
      <alignment horizontal="left" vertical="center"/>
    </xf>
    <xf numFmtId="166" fontId="40" fillId="0" borderId="23" xfId="59" applyNumberFormat="1" applyFont="1" applyBorder="1" applyAlignment="1">
      <alignment horizontal="center" vertical="center" wrapText="1"/>
    </xf>
    <xf numFmtId="0" fontId="40" fillId="0" borderId="0" xfId="59" applyFont="1" applyAlignment="1">
      <alignment horizontal="left" vertical="center"/>
    </xf>
    <xf numFmtId="0" fontId="40" fillId="0" borderId="44" xfId="59" applyFont="1" applyBorder="1" applyAlignment="1">
      <alignment horizontal="left" vertical="center"/>
    </xf>
    <xf numFmtId="0" fontId="40" fillId="0" borderId="45" xfId="59" applyFont="1" applyBorder="1" applyAlignment="1">
      <alignment horizontal="center" vertical="center" wrapText="1"/>
    </xf>
    <xf numFmtId="164" fontId="40" fillId="0" borderId="46" xfId="59" applyNumberFormat="1" applyFont="1" applyBorder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0" xfId="59" applyFont="1" applyAlignment="1">
      <alignment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Alignment="1">
      <alignment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Alignment="1">
      <alignment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1" fillId="0" borderId="0" xfId="61" applyFont="1" applyAlignment="1">
      <alignment horizontal="right" vertical="center"/>
    </xf>
    <xf numFmtId="0" fontId="41" fillId="0" borderId="0" xfId="61" applyFont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166" fontId="31" fillId="0" borderId="28" xfId="46" applyNumberFormat="1" applyFont="1" applyBorder="1" applyAlignment="1">
      <alignment horizontal="center" vertical="center" wrapText="1"/>
    </xf>
    <xf numFmtId="166" fontId="63" fillId="0" borderId="18" xfId="46" applyNumberFormat="1" applyFont="1" applyBorder="1" applyAlignment="1">
      <alignment horizontal="center" vertical="center" wrapText="1"/>
    </xf>
    <xf numFmtId="166" fontId="63" fillId="0" borderId="26" xfId="46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27" fillId="0" borderId="10" xfId="45" applyFont="1" applyBorder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27" fillId="0" borderId="28" xfId="46" applyFont="1" applyBorder="1" applyAlignment="1">
      <alignment horizontal="left" vertical="center" wrapText="1"/>
    </xf>
    <xf numFmtId="166" fontId="43" fillId="25" borderId="10" xfId="56" applyNumberFormat="1" applyFont="1" applyFill="1" applyBorder="1" applyAlignment="1">
      <alignment horizontal="center" vertical="center" wrapText="1"/>
    </xf>
    <xf numFmtId="166" fontId="43" fillId="25" borderId="10" xfId="49" applyNumberFormat="1" applyFont="1" applyFill="1" applyBorder="1" applyAlignment="1">
      <alignment horizontal="center" vertical="center" wrapText="1"/>
    </xf>
    <xf numFmtId="0" fontId="55" fillId="24" borderId="0" xfId="45" applyFont="1" applyFill="1" applyAlignment="1">
      <alignment vertical="center"/>
    </xf>
    <xf numFmtId="3" fontId="43" fillId="24" borderId="10" xfId="56" applyNumberFormat="1" applyFont="1" applyFill="1" applyBorder="1" applyAlignment="1">
      <alignment horizontal="center" vertical="center" wrapText="1"/>
    </xf>
    <xf numFmtId="166" fontId="43" fillId="24" borderId="10" xfId="56" applyNumberFormat="1" applyFont="1" applyFill="1" applyBorder="1" applyAlignment="1">
      <alignment horizontal="center" vertical="center" wrapText="1"/>
    </xf>
    <xf numFmtId="3" fontId="43" fillId="24" borderId="0" xfId="56" applyNumberFormat="1" applyFont="1" applyFill="1" applyAlignment="1">
      <alignment horizontal="center" vertical="center" wrapText="1"/>
    </xf>
    <xf numFmtId="0" fontId="61" fillId="24" borderId="0" xfId="45" applyFont="1" applyFill="1" applyAlignment="1">
      <alignment horizontal="center" vertical="center" wrapText="1"/>
    </xf>
    <xf numFmtId="0" fontId="39" fillId="24" borderId="0" xfId="45" applyFont="1" applyFill="1" applyAlignment="1">
      <alignment horizontal="center" vertical="center" wrapText="1"/>
    </xf>
    <xf numFmtId="0" fontId="57" fillId="24" borderId="0" xfId="45" applyFont="1" applyFill="1" applyAlignment="1">
      <alignment vertical="center"/>
    </xf>
    <xf numFmtId="3" fontId="43" fillId="24" borderId="0" xfId="49" applyNumberFormat="1" applyFont="1" applyFill="1" applyAlignment="1">
      <alignment horizontal="center" vertical="center" wrapText="1"/>
    </xf>
    <xf numFmtId="3" fontId="62" fillId="24" borderId="0" xfId="49" applyNumberFormat="1" applyFont="1" applyFill="1" applyAlignment="1">
      <alignment horizontal="center" vertical="center" wrapText="1"/>
    </xf>
    <xf numFmtId="3" fontId="43" fillId="24" borderId="10" xfId="49" applyNumberFormat="1" applyFont="1" applyFill="1" applyBorder="1" applyAlignment="1">
      <alignment horizontal="center" vertical="center" wrapText="1"/>
    </xf>
    <xf numFmtId="3" fontId="42" fillId="24" borderId="0" xfId="49" applyNumberFormat="1" applyFont="1" applyFill="1" applyAlignment="1">
      <alignment horizontal="center" vertical="center" wrapText="1"/>
    </xf>
    <xf numFmtId="0" fontId="28" fillId="0" borderId="0" xfId="0" applyFont="1" applyAlignment="1" applyProtection="1">
      <alignment horizontal="left" wrapText="1"/>
      <protection locked="0"/>
    </xf>
    <xf numFmtId="166" fontId="31" fillId="0" borderId="33" xfId="20" applyNumberFormat="1" applyFont="1" applyBorder="1" applyAlignment="1">
      <alignment horizontal="center" vertical="center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wrapText="1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 applyProtection="1">
      <alignment horizontal="left" vertical="center"/>
      <protection hidden="1"/>
    </xf>
    <xf numFmtId="165" fontId="28" fillId="0" borderId="20" xfId="20" applyNumberFormat="1" applyFont="1" applyBorder="1" applyAlignment="1" applyProtection="1">
      <alignment horizontal="left" vertical="center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41" fillId="0" borderId="0" xfId="61" applyFont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27" xfId="59" applyFont="1" applyBorder="1" applyAlignment="1">
      <alignment horizontal="center" vertical="center" wrapText="1"/>
    </xf>
    <xf numFmtId="0" fontId="44" fillId="0" borderId="28" xfId="59" applyFont="1" applyBorder="1" applyAlignment="1">
      <alignment horizontal="center" vertical="center" wrapText="1"/>
    </xf>
    <xf numFmtId="0" fontId="43" fillId="0" borderId="30" xfId="59" applyFont="1" applyBorder="1" applyAlignment="1">
      <alignment horizontal="center" vertical="center" wrapText="1"/>
    </xf>
    <xf numFmtId="0" fontId="43" fillId="0" borderId="31" xfId="59" applyFont="1" applyBorder="1" applyAlignment="1">
      <alignment horizontal="center" vertical="center" wrapText="1"/>
    </xf>
    <xf numFmtId="0" fontId="43" fillId="0" borderId="32" xfId="59" applyFont="1" applyBorder="1" applyAlignment="1">
      <alignment horizontal="center" vertical="center" wrapText="1"/>
    </xf>
    <xf numFmtId="0" fontId="43" fillId="0" borderId="19" xfId="59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4" fillId="0" borderId="0" xfId="19" applyFont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</cellXfs>
  <cellStyles count="6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4" xfId="58" xr:uid="{00000000-0005-0000-0000-000032000000}"/>
    <cellStyle name="Обычный 3 4 2 2" xfId="61" xr:uid="{00000000-0005-0000-0000-000033000000}"/>
    <cellStyle name="Обычный 3 6" xfId="59" xr:uid="{00000000-0005-0000-0000-000034000000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V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gAzACAAUABNAAAAAAAAAAAAAAAAAAAAAAAAAAAAAAAAAAAAAAAAAAAAAAAAAAAAAAAAAAAAAAAAAAAAAAAAAAAAAAAAAAAAAAAAAAAAAAAAAAAAAAAAAAAAAAAAAAAAAADnBwwABAAcAAwAFw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IzMzdaMCMGCSqGSIb3DQEJBDEWBBSpRqWY+v0G7KqCUFgPlW19K3+MZTArBgsqhkiG9w0BCRACDDEcMBowGDAWBBRE5xMFRVajmd/v2Zzf5CvSbEm8HjANBgkqhkiG9w0BAQEFAASCAQCZgU/hW2JzOKeHOXNeqnfVTknKVeIGPorHdaWmtIJLpfZEHWcxGY78Xz/VYf+8jxhKnsVkQFxDgiO/NwiYohOWTFDkx/fVSGWSjLtJpYNzIxDYdvkqAPjf2G178fSeabzrAlFYBPodMS6qO1EBngTvHElA9DzCMwW3qSh0jYqtDNoj7tRFR1upYeco25FXyjF5MMHIDGySrBTAriUT/lpgQ1JROus2thOXSnCAb5H3gmYWFxZpGubpw1xLQ/kqEZ59zYJSUSDYNi/mdKaDc5akgWoagvp0DrP2BDkNUbrFeBnX9PjdzP7zpP/jlvvLSJ2uTrg1SD2CzZYQ37epbuj+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gAzACAAUABNAAAAAAAAAAAAAAAAAAAAAAAAAAAAAAAAAAAAAAAAAAAAAAAAAAAAAAAAAAAAAAAAAAAAAAAAAAAAAAAAAAAAAAAAAAAAAAAAAAAAAAAAAAAAAAAAAAAAAADnBwwABAAcAAwAFw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IzNDFaMCMGCSqGSIb3DQEJBDEWBBTtAtA4yJY1d+M5s16ZYDIGAWKgIzArBgsqhkiG9w0BCRACDDEcMBowGDAWBBRE5xMFRVajmd/v2Zzf5CvSbEm8HjANBgkqhkiG9w0BAQEFAASCAQBgxEDjK4S0d0OetfSxGj+D9m/Eyqh+uTHO2yE+MJq+05v7el2qvq964JLWeisrbQ7rv5u7RTUsbYKZksO9BmSstgksrevbyXFsOCSrWG9iMkZ69cpEYK87U7WUQvxDwVtTOWQGDz0v77sIcasL2Htzsr+5hsaAQJH2beOHbm/cKh6fQCPbHiLoHR1di80ceUP+Tg7uJevQzfGamsgLapLNPKXcqk2m8RaIt/CJApgylRtJfqjfMMIEH6cLd9Kcpz1vwSeG7IME1WvGikvY+Fwu4GJGwpgw3m8nT+F9W+lP/b0JJx5AE84ZNuD1YHaZPB2IEg13M6afZ7JihBVlowFz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78</xdr:row>
          <xdr:rowOff>0</xdr:rowOff>
        </xdr:from>
        <xdr:to>
          <xdr:col>3</xdr:col>
          <xdr:colOff>63500</xdr:colOff>
          <xdr:row>84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E5E98C4F-4911-FE0E-D47F-CD84629B510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53975</xdr:colOff>
          <xdr:row>101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CE0FF805-849F-6173-5AD4-D84772B9C20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85"/>
  <sheetViews>
    <sheetView view="pageBreakPreview" topLeftCell="A46" zoomScaleSheetLayoutView="100" workbookViewId="0">
      <selection activeCell="C84" sqref="C84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3" customWidth="1"/>
    <col min="5" max="5" width="4.140625" style="43" customWidth="1"/>
    <col min="6" max="6" width="13.42578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2" t="s">
        <v>178</v>
      </c>
      <c r="E1" s="107">
        <v>39</v>
      </c>
    </row>
    <row r="2" spans="1:12">
      <c r="D2" s="42" t="s">
        <v>28</v>
      </c>
      <c r="E2" s="42"/>
    </row>
    <row r="3" spans="1:12">
      <c r="D3" s="42" t="s">
        <v>29</v>
      </c>
      <c r="E3" s="42"/>
    </row>
    <row r="4" spans="1:12" ht="27" customHeight="1">
      <c r="D4" s="174" t="s">
        <v>231</v>
      </c>
      <c r="E4" s="174"/>
    </row>
    <row r="5" spans="1:12" ht="27" customHeight="1">
      <c r="D5" s="174" t="s">
        <v>176</v>
      </c>
      <c r="E5" s="174"/>
    </row>
    <row r="7" spans="1:12" ht="21" customHeight="1">
      <c r="C7" s="42"/>
      <c r="D7" s="42" t="s">
        <v>230</v>
      </c>
      <c r="E7" s="107">
        <v>41</v>
      </c>
      <c r="F7" s="42"/>
    </row>
    <row r="8" spans="1:12" ht="19.5" customHeight="1">
      <c r="C8" s="42"/>
      <c r="D8" s="42" t="s">
        <v>28</v>
      </c>
      <c r="E8" s="42"/>
      <c r="F8" s="42"/>
    </row>
    <row r="9" spans="1:12" ht="18.75" customHeight="1">
      <c r="C9" s="42"/>
      <c r="D9" s="42" t="s">
        <v>29</v>
      </c>
      <c r="E9" s="42"/>
      <c r="F9" s="42"/>
    </row>
    <row r="10" spans="1:12" ht="24.75" customHeight="1">
      <c r="C10" s="174"/>
      <c r="D10" s="174" t="s">
        <v>278</v>
      </c>
      <c r="E10" s="174"/>
      <c r="F10" s="42"/>
    </row>
    <row r="11" spans="1:12" ht="24" customHeight="1">
      <c r="C11" s="174"/>
      <c r="D11" s="174" t="s">
        <v>279</v>
      </c>
      <c r="E11" s="174"/>
      <c r="F11" s="42"/>
    </row>
    <row r="12" spans="1:12" ht="14.25" customHeight="1">
      <c r="C12" s="43"/>
      <c r="D12" s="41"/>
      <c r="E12" s="41"/>
      <c r="F12" s="44"/>
    </row>
    <row r="13" spans="1:12" ht="18.75" customHeight="1">
      <c r="A13" s="485" t="s">
        <v>41</v>
      </c>
      <c r="B13" s="485"/>
      <c r="C13" s="485"/>
      <c r="D13" s="485"/>
      <c r="E13" s="356"/>
      <c r="F13" s="45"/>
    </row>
    <row r="14" spans="1:12" ht="53.25" customHeight="1">
      <c r="A14" s="486" t="s">
        <v>268</v>
      </c>
      <c r="B14" s="486"/>
      <c r="C14" s="486"/>
      <c r="D14" s="486"/>
      <c r="E14" s="357"/>
    </row>
    <row r="15" spans="1:12" ht="18.75" customHeight="1">
      <c r="A15" s="487" t="s">
        <v>254</v>
      </c>
      <c r="B15" s="487"/>
      <c r="C15" s="487"/>
      <c r="D15" s="487"/>
      <c r="E15" s="358"/>
      <c r="F15" s="46"/>
      <c r="G15" s="47"/>
      <c r="H15" s="47"/>
      <c r="J15" s="47"/>
      <c r="K15" s="47"/>
      <c r="L15" s="47"/>
    </row>
    <row r="16" spans="1:12" ht="30" customHeight="1">
      <c r="A16" s="48"/>
      <c r="B16" s="48"/>
      <c r="C16" s="48"/>
      <c r="D16" s="49" t="s">
        <v>52</v>
      </c>
      <c r="E16" s="49"/>
      <c r="K16" s="2"/>
    </row>
    <row r="17" spans="1:15" ht="26.25" customHeight="1">
      <c r="A17" s="50" t="s">
        <v>7</v>
      </c>
      <c r="B17" s="494" t="s">
        <v>126</v>
      </c>
      <c r="C17" s="494"/>
      <c r="D17" s="295"/>
      <c r="E17" s="295"/>
    </row>
    <row r="18" spans="1:15" ht="19.5" customHeight="1">
      <c r="A18" s="117">
        <v>1</v>
      </c>
      <c r="B18" s="489" t="s">
        <v>118</v>
      </c>
      <c r="C18" s="489"/>
      <c r="D18" s="226">
        <f>+'Pastaci finansav.'!C11</f>
        <v>42445.3</v>
      </c>
      <c r="E18" s="226"/>
      <c r="F18" s="322" t="s">
        <v>212</v>
      </c>
    </row>
    <row r="19" spans="1:15" ht="18" hidden="1" customHeight="1">
      <c r="A19" s="117">
        <v>2</v>
      </c>
      <c r="B19" s="489" t="s">
        <v>251</v>
      </c>
      <c r="C19" s="489"/>
      <c r="D19" s="228">
        <f>+D20</f>
        <v>0</v>
      </c>
      <c r="E19" s="226"/>
      <c r="F19" s="322"/>
    </row>
    <row r="20" spans="1:15" ht="18" hidden="1" customHeight="1">
      <c r="A20" s="116">
        <v>2.1</v>
      </c>
      <c r="B20" s="490" t="s">
        <v>252</v>
      </c>
      <c r="C20" s="490"/>
      <c r="D20" s="227"/>
      <c r="E20" s="226"/>
      <c r="F20" s="322"/>
    </row>
    <row r="21" spans="1:15" ht="21" customHeight="1">
      <c r="A21" s="117">
        <v>2</v>
      </c>
      <c r="B21" s="489" t="s">
        <v>234</v>
      </c>
      <c r="C21" s="489"/>
      <c r="D21" s="228">
        <f>+Komunal!N20</f>
        <v>1</v>
      </c>
      <c r="E21" s="228"/>
    </row>
    <row r="22" spans="1:15" s="3" customFormat="1" ht="17.25" hidden="1" customHeight="1">
      <c r="A22" s="117">
        <v>4</v>
      </c>
      <c r="B22" s="489" t="s">
        <v>8</v>
      </c>
      <c r="C22" s="489"/>
      <c r="D22" s="226">
        <f>+'Pastaci finansav.'!D11</f>
        <v>0</v>
      </c>
      <c r="E22" s="226"/>
      <c r="F22" s="322" t="s">
        <v>208</v>
      </c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7">
        <v>5</v>
      </c>
      <c r="B23" s="489" t="s">
        <v>53</v>
      </c>
      <c r="C23" s="489"/>
      <c r="D23" s="226"/>
      <c r="E23" s="226"/>
      <c r="F23" s="322" t="s">
        <v>209</v>
      </c>
    </row>
    <row r="24" spans="1:15" ht="18" hidden="1" customHeight="1">
      <c r="A24" s="117">
        <v>6</v>
      </c>
      <c r="B24" s="489" t="s">
        <v>63</v>
      </c>
      <c r="C24" s="489"/>
      <c r="D24" s="226">
        <f>+Komunal!M28</f>
        <v>0</v>
      </c>
      <c r="E24" s="226"/>
    </row>
    <row r="25" spans="1:15" ht="18" hidden="1" customHeight="1">
      <c r="A25" s="117">
        <v>7</v>
      </c>
      <c r="B25" s="489" t="s">
        <v>194</v>
      </c>
      <c r="C25" s="489"/>
      <c r="D25" s="226"/>
      <c r="E25" s="226"/>
    </row>
    <row r="26" spans="1:15" ht="18" hidden="1" customHeight="1">
      <c r="A26" s="117">
        <v>8</v>
      </c>
      <c r="B26" s="489" t="s">
        <v>72</v>
      </c>
      <c r="C26" s="489"/>
      <c r="D26" s="226"/>
      <c r="E26" s="226"/>
    </row>
    <row r="27" spans="1:15" ht="18" customHeight="1">
      <c r="A27" s="117">
        <v>3</v>
      </c>
      <c r="B27" s="489" t="s">
        <v>123</v>
      </c>
      <c r="C27" s="489"/>
      <c r="D27" s="228">
        <f>SUM(D28:D29)</f>
        <v>470.5</v>
      </c>
      <c r="E27" s="228"/>
    </row>
    <row r="28" spans="1:15" s="3" customFormat="1" ht="17.25" customHeight="1">
      <c r="A28" s="116">
        <v>3.1</v>
      </c>
      <c r="B28" s="490" t="s">
        <v>73</v>
      </c>
      <c r="C28" s="490"/>
      <c r="D28" s="242">
        <f>+D74</f>
        <v>470.5</v>
      </c>
      <c r="E28" s="242"/>
      <c r="F28" s="57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6">
        <v>9.1999999999999993</v>
      </c>
      <c r="B29" s="490" t="s">
        <v>74</v>
      </c>
      <c r="C29" s="490"/>
      <c r="D29" s="227"/>
      <c r="E29" s="227"/>
      <c r="F29" s="57" t="s">
        <v>213</v>
      </c>
      <c r="G29" s="2"/>
      <c r="H29" s="2"/>
      <c r="I29" s="348"/>
      <c r="J29" s="2"/>
      <c r="K29" s="2"/>
      <c r="L29" s="2"/>
      <c r="M29" s="2"/>
      <c r="N29" s="2"/>
      <c r="O29" s="2"/>
    </row>
    <row r="30" spans="1:15" ht="17.25" hidden="1" customHeight="1">
      <c r="A30" s="117">
        <v>10</v>
      </c>
      <c r="B30" s="489" t="s">
        <v>10</v>
      </c>
      <c r="C30" s="489"/>
      <c r="D30" s="226"/>
      <c r="E30" s="226"/>
    </row>
    <row r="31" spans="1:15" s="2" customFormat="1" ht="17.25" hidden="1" customHeight="1">
      <c r="A31" s="160">
        <v>11</v>
      </c>
      <c r="B31" s="489"/>
      <c r="C31" s="489"/>
      <c r="D31" s="226"/>
      <c r="E31" s="226"/>
      <c r="F31" s="19"/>
    </row>
    <row r="32" spans="1:15" s="2" customFormat="1" ht="19.5" hidden="1" customHeight="1">
      <c r="A32" s="117">
        <v>12</v>
      </c>
      <c r="B32" s="489"/>
      <c r="C32" s="489"/>
      <c r="D32" s="226"/>
      <c r="E32" s="226"/>
      <c r="F32" s="21" t="s">
        <v>206</v>
      </c>
    </row>
    <row r="33" spans="1:25" ht="24" customHeight="1">
      <c r="A33" s="50"/>
      <c r="B33" s="493" t="s">
        <v>265</v>
      </c>
      <c r="C33" s="493"/>
      <c r="D33" s="275">
        <f>SUM(D18:D27,D30:D32)</f>
        <v>42916.800000000003</v>
      </c>
      <c r="E33" s="275"/>
    </row>
    <row r="34" spans="1:25" ht="23.25" customHeight="1">
      <c r="A34" s="43"/>
      <c r="B34" s="50"/>
      <c r="C34" s="51"/>
      <c r="D34" s="228"/>
      <c r="E34" s="228"/>
    </row>
    <row r="35" spans="1:25" ht="24.75" customHeight="1">
      <c r="A35" s="50" t="s">
        <v>11</v>
      </c>
      <c r="B35" s="492" t="s">
        <v>127</v>
      </c>
      <c r="C35" s="492"/>
      <c r="D35" s="276"/>
      <c r="E35" s="27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7">
        <v>1</v>
      </c>
      <c r="B36" s="489" t="s">
        <v>12</v>
      </c>
      <c r="C36" s="489"/>
      <c r="D36" s="228">
        <f>+Ashkhatavardz!O13-'Dramakan hosqer'!D92</f>
        <v>38742.300000000003</v>
      </c>
      <c r="E36" s="228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61">
        <v>1.1000000000000001</v>
      </c>
      <c r="B37" s="490" t="s">
        <v>119</v>
      </c>
      <c r="C37" s="490"/>
      <c r="D37" s="242">
        <f>+Ashkhatavardz!C8+Ashkhatavardz!J7</f>
        <v>0</v>
      </c>
      <c r="E37" s="242"/>
      <c r="F37" s="267"/>
      <c r="G37" s="2"/>
      <c r="H37" s="2"/>
      <c r="I37" s="2"/>
      <c r="J37" s="2"/>
      <c r="K37" s="2"/>
      <c r="L37" s="89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customHeight="1">
      <c r="A38" s="161">
        <v>1.1000000000000001</v>
      </c>
      <c r="B38" s="490" t="s">
        <v>13</v>
      </c>
      <c r="C38" s="490"/>
      <c r="D38" s="242">
        <f>+Ashkhatavardz!C9+Ashkhatavardz!N7</f>
        <v>1445</v>
      </c>
      <c r="E38" s="24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61">
        <v>1.3</v>
      </c>
      <c r="B39" s="490" t="s">
        <v>249</v>
      </c>
      <c r="C39" s="490"/>
      <c r="D39" s="242">
        <f>+Ashkhatavardz!C10+Ashkhatavardz!M7</f>
        <v>0</v>
      </c>
      <c r="E39" s="24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customHeight="1">
      <c r="A40" s="117">
        <v>2</v>
      </c>
      <c r="B40" s="489" t="s">
        <v>15</v>
      </c>
      <c r="C40" s="489"/>
      <c r="D40" s="228">
        <f>+Komunal!F27</f>
        <v>711.4</v>
      </c>
      <c r="E40" s="226"/>
      <c r="F40" s="346">
        <f>+D40-Komunal!F27</f>
        <v>0</v>
      </c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7">
        <v>3</v>
      </c>
      <c r="B41" s="489" t="s">
        <v>14</v>
      </c>
      <c r="C41" s="489"/>
      <c r="D41" s="228">
        <f>+Komunal!J27</f>
        <v>194.3</v>
      </c>
      <c r="E41" s="226"/>
      <c r="F41" s="346">
        <f>+D41-Komunal!J27</f>
        <v>0</v>
      </c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7">
        <v>4</v>
      </c>
      <c r="B42" s="489" t="s">
        <v>16</v>
      </c>
      <c r="C42" s="489"/>
      <c r="D42" s="228">
        <f>+Komunal!O27</f>
        <v>27.1</v>
      </c>
      <c r="E42" s="226"/>
      <c r="F42" s="346">
        <f>+D42-Komunal!O27</f>
        <v>0</v>
      </c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customHeight="1">
      <c r="A43" s="117">
        <v>5</v>
      </c>
      <c r="B43" s="489" t="s">
        <v>17</v>
      </c>
      <c r="C43" s="489"/>
      <c r="D43" s="226">
        <v>27.6</v>
      </c>
      <c r="E43" s="226"/>
    </row>
    <row r="44" spans="1:25" ht="18" hidden="1" customHeight="1">
      <c r="A44" s="117">
        <v>6</v>
      </c>
      <c r="B44" s="489" t="s">
        <v>18</v>
      </c>
      <c r="C44" s="489"/>
      <c r="D44" s="226"/>
      <c r="E44" s="226"/>
    </row>
    <row r="45" spans="1:25" ht="18" customHeight="1">
      <c r="A45" s="117">
        <v>6</v>
      </c>
      <c r="B45" s="489" t="s">
        <v>19</v>
      </c>
      <c r="C45" s="489"/>
      <c r="D45" s="277">
        <f>SUM(D46:D48)</f>
        <v>224.43</v>
      </c>
      <c r="E45" s="277"/>
    </row>
    <row r="46" spans="1:25" s="3" customFormat="1" ht="18" customHeight="1">
      <c r="A46" s="116">
        <v>6.1</v>
      </c>
      <c r="B46" s="490" t="s">
        <v>20</v>
      </c>
      <c r="C46" s="490"/>
      <c r="D46" s="227">
        <v>115.2</v>
      </c>
      <c r="E46" s="227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customHeight="1">
      <c r="A47" s="116">
        <v>6.2</v>
      </c>
      <c r="B47" s="490" t="s">
        <v>21</v>
      </c>
      <c r="C47" s="490"/>
      <c r="D47" s="227">
        <v>4.2300000000000004</v>
      </c>
      <c r="E47" s="227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6">
        <v>6.3</v>
      </c>
      <c r="B48" s="490" t="s">
        <v>22</v>
      </c>
      <c r="C48" s="490"/>
      <c r="D48" s="227">
        <v>105</v>
      </c>
      <c r="E48" s="227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hidden="1" customHeight="1">
      <c r="A49" s="117">
        <v>8</v>
      </c>
      <c r="B49" s="489" t="s">
        <v>23</v>
      </c>
      <c r="C49" s="489"/>
      <c r="D49" s="226"/>
      <c r="E49" s="226"/>
      <c r="L49" s="89"/>
    </row>
    <row r="50" spans="1:16" ht="18" customHeight="1">
      <c r="A50" s="117">
        <v>7</v>
      </c>
      <c r="B50" s="489" t="s">
        <v>30</v>
      </c>
      <c r="C50" s="489"/>
      <c r="D50" s="226">
        <v>300</v>
      </c>
      <c r="E50" s="226"/>
      <c r="L50" s="294"/>
      <c r="M50" s="89"/>
      <c r="N50" s="319"/>
      <c r="O50" s="89"/>
      <c r="P50" s="320"/>
    </row>
    <row r="51" spans="1:16" ht="18" customHeight="1">
      <c r="A51" s="117">
        <v>8</v>
      </c>
      <c r="B51" s="489" t="s">
        <v>24</v>
      </c>
      <c r="C51" s="489"/>
      <c r="D51" s="226">
        <v>300</v>
      </c>
      <c r="E51" s="226"/>
    </row>
    <row r="52" spans="1:16" ht="18" customHeight="1">
      <c r="A52" s="117">
        <v>9</v>
      </c>
      <c r="B52" s="489" t="s">
        <v>75</v>
      </c>
      <c r="C52" s="489"/>
      <c r="D52" s="226">
        <v>400</v>
      </c>
      <c r="E52" s="226"/>
    </row>
    <row r="53" spans="1:16" ht="18" hidden="1" customHeight="1">
      <c r="A53" s="117">
        <v>12</v>
      </c>
      <c r="B53" s="489" t="s">
        <v>48</v>
      </c>
      <c r="C53" s="489"/>
      <c r="D53" s="226"/>
      <c r="E53" s="226"/>
    </row>
    <row r="54" spans="1:16" ht="18.75" customHeight="1">
      <c r="A54" s="117">
        <v>10</v>
      </c>
      <c r="B54" s="489" t="s">
        <v>120</v>
      </c>
      <c r="C54" s="489"/>
      <c r="D54" s="226">
        <v>47.3</v>
      </c>
      <c r="E54" s="226"/>
    </row>
    <row r="55" spans="1:16" ht="18" hidden="1" customHeight="1">
      <c r="A55" s="117">
        <v>14</v>
      </c>
      <c r="B55" s="489" t="s">
        <v>121</v>
      </c>
      <c r="C55" s="489"/>
      <c r="D55" s="226"/>
      <c r="E55" s="226"/>
      <c r="G55" s="52"/>
    </row>
    <row r="56" spans="1:16" ht="20.25" customHeight="1">
      <c r="A56" s="117">
        <v>11</v>
      </c>
      <c r="B56" s="489" t="s">
        <v>25</v>
      </c>
      <c r="C56" s="489"/>
      <c r="D56" s="226">
        <v>740</v>
      </c>
      <c r="E56" s="226"/>
      <c r="G56" s="52"/>
    </row>
    <row r="57" spans="1:16" ht="18" customHeight="1">
      <c r="A57" s="117">
        <v>12</v>
      </c>
      <c r="B57" s="489" t="s">
        <v>26</v>
      </c>
      <c r="C57" s="489"/>
      <c r="D57" s="226">
        <v>110.9</v>
      </c>
      <c r="E57" s="226"/>
    </row>
    <row r="58" spans="1:16" ht="18.75" hidden="1" customHeight="1">
      <c r="A58" s="117">
        <v>17</v>
      </c>
      <c r="B58" s="489" t="s">
        <v>67</v>
      </c>
      <c r="C58" s="489"/>
      <c r="D58" s="226"/>
      <c r="E58" s="226"/>
    </row>
    <row r="59" spans="1:16" ht="18.75" hidden="1" customHeight="1">
      <c r="A59" s="117">
        <v>18</v>
      </c>
      <c r="B59" s="489" t="s">
        <v>54</v>
      </c>
      <c r="C59" s="489"/>
      <c r="D59" s="228">
        <f>+'Ekamut-caxs'!D24</f>
        <v>0</v>
      </c>
      <c r="E59" s="228"/>
    </row>
    <row r="60" spans="1:16" ht="18" hidden="1" customHeight="1">
      <c r="A60" s="117">
        <v>19</v>
      </c>
      <c r="B60" s="489" t="s">
        <v>45</v>
      </c>
      <c r="C60" s="489"/>
      <c r="D60" s="226"/>
      <c r="E60" s="226"/>
    </row>
    <row r="61" spans="1:16" ht="18.75" hidden="1" customHeight="1">
      <c r="A61" s="117">
        <v>20</v>
      </c>
      <c r="B61" s="489" t="s">
        <v>76</v>
      </c>
      <c r="C61" s="489"/>
      <c r="D61" s="226"/>
      <c r="E61" s="226"/>
    </row>
    <row r="62" spans="1:16" ht="18.75" customHeight="1">
      <c r="A62" s="117">
        <v>13</v>
      </c>
      <c r="B62" s="489" t="s">
        <v>77</v>
      </c>
      <c r="C62" s="489"/>
      <c r="D62" s="226">
        <v>115</v>
      </c>
      <c r="E62" s="226"/>
    </row>
    <row r="63" spans="1:16" ht="18.75" customHeight="1">
      <c r="A63" s="117">
        <v>14</v>
      </c>
      <c r="B63" s="489" t="s">
        <v>46</v>
      </c>
      <c r="C63" s="489"/>
      <c r="D63" s="226">
        <v>6</v>
      </c>
      <c r="E63" s="226"/>
    </row>
    <row r="64" spans="1:16" ht="18.75" hidden="1" customHeight="1">
      <c r="A64" s="117">
        <v>23</v>
      </c>
      <c r="B64" s="489" t="s">
        <v>122</v>
      </c>
      <c r="C64" s="489"/>
      <c r="D64" s="226"/>
      <c r="E64" s="226"/>
    </row>
    <row r="65" spans="1:15" ht="18.75" hidden="1" customHeight="1">
      <c r="A65" s="117">
        <v>24</v>
      </c>
      <c r="B65" s="489" t="s">
        <v>47</v>
      </c>
      <c r="C65" s="489"/>
      <c r="D65" s="226"/>
      <c r="E65" s="226"/>
    </row>
    <row r="66" spans="1:15" ht="18.75" hidden="1" customHeight="1">
      <c r="A66" s="117">
        <v>25</v>
      </c>
      <c r="B66" s="489" t="s">
        <v>64</v>
      </c>
      <c r="C66" s="489"/>
      <c r="D66" s="226"/>
      <c r="E66" s="226"/>
    </row>
    <row r="67" spans="1:15" ht="18.75" hidden="1" customHeight="1">
      <c r="A67" s="117">
        <v>26</v>
      </c>
      <c r="B67" s="489" t="s">
        <v>201</v>
      </c>
      <c r="C67" s="489"/>
      <c r="D67" s="226"/>
      <c r="E67" s="226"/>
    </row>
    <row r="68" spans="1:15" ht="18.75" hidden="1" customHeight="1">
      <c r="A68" s="117">
        <v>27</v>
      </c>
      <c r="B68" s="489" t="s">
        <v>202</v>
      </c>
      <c r="C68" s="489"/>
      <c r="D68" s="226"/>
      <c r="E68" s="226"/>
    </row>
    <row r="69" spans="1:15" ht="18.75" hidden="1" customHeight="1">
      <c r="A69" s="117">
        <v>28</v>
      </c>
      <c r="B69" s="489" t="s">
        <v>78</v>
      </c>
      <c r="C69" s="489"/>
      <c r="D69" s="226"/>
      <c r="E69" s="226"/>
    </row>
    <row r="70" spans="1:15" ht="18.75" hidden="1" customHeight="1">
      <c r="A70" s="117">
        <v>29</v>
      </c>
      <c r="B70" s="489"/>
      <c r="C70" s="489"/>
      <c r="D70" s="226"/>
      <c r="E70" s="226"/>
    </row>
    <row r="71" spans="1:15" s="6" customFormat="1" ht="18.75" hidden="1" customHeight="1">
      <c r="A71" s="117">
        <v>30</v>
      </c>
      <c r="B71" s="489"/>
      <c r="C71" s="489"/>
      <c r="D71" s="226"/>
      <c r="E71" s="226"/>
    </row>
    <row r="72" spans="1:15" s="6" customFormat="1" ht="18.75" hidden="1" customHeight="1">
      <c r="A72" s="117">
        <v>31</v>
      </c>
      <c r="B72" s="489"/>
      <c r="C72" s="489"/>
      <c r="D72" s="226"/>
      <c r="E72" s="226"/>
      <c r="F72" s="57" t="s">
        <v>205</v>
      </c>
    </row>
    <row r="73" spans="1:15" ht="18.75" customHeight="1">
      <c r="A73" s="117">
        <v>15</v>
      </c>
      <c r="B73" s="489" t="s">
        <v>27</v>
      </c>
      <c r="C73" s="489"/>
      <c r="D73" s="226">
        <v>684.5</v>
      </c>
      <c r="E73" s="226"/>
    </row>
    <row r="74" spans="1:15" s="3" customFormat="1" ht="18.75" customHeight="1">
      <c r="A74" s="161">
        <v>15.1</v>
      </c>
      <c r="B74" s="490" t="s">
        <v>79</v>
      </c>
      <c r="C74" s="490"/>
      <c r="D74" s="227">
        <v>470.5</v>
      </c>
      <c r="E74" s="227"/>
      <c r="F74" s="19"/>
      <c r="G74" s="2"/>
      <c r="H74" s="2"/>
      <c r="I74" s="2"/>
      <c r="J74" s="2"/>
      <c r="K74" s="2"/>
      <c r="L74" s="2"/>
      <c r="M74" s="2"/>
      <c r="N74" s="2"/>
      <c r="O74" s="2"/>
    </row>
    <row r="75" spans="1:15" ht="18" hidden="1" customHeight="1">
      <c r="A75" s="117">
        <v>33</v>
      </c>
      <c r="B75" s="489" t="s">
        <v>80</v>
      </c>
      <c r="C75" s="489"/>
      <c r="D75" s="226"/>
      <c r="E75" s="226"/>
    </row>
    <row r="76" spans="1:15" s="17" customFormat="1" ht="20.25" customHeight="1">
      <c r="A76" s="117">
        <v>16</v>
      </c>
      <c r="B76" s="489" t="s">
        <v>68</v>
      </c>
      <c r="C76" s="489"/>
      <c r="D76" s="226">
        <v>286</v>
      </c>
      <c r="E76" s="226"/>
      <c r="F76" s="53"/>
      <c r="G76" s="16"/>
      <c r="H76" s="16"/>
      <c r="I76" s="16"/>
      <c r="J76" s="16"/>
      <c r="K76" s="16"/>
      <c r="L76" s="16"/>
      <c r="M76" s="16"/>
      <c r="N76" s="16"/>
      <c r="O76" s="16"/>
    </row>
    <row r="77" spans="1:15" ht="23.25" customHeight="1">
      <c r="A77" s="54"/>
      <c r="B77" s="491" t="s">
        <v>264</v>
      </c>
      <c r="C77" s="491"/>
      <c r="D77" s="275">
        <f>SUM(D36,D40:D45,D49:D73,D75:D76)</f>
        <v>42916.830000000009</v>
      </c>
      <c r="E77" s="228" t="s">
        <v>232</v>
      </c>
      <c r="F77" s="272">
        <f>+D33-D77</f>
        <v>-3.0000000006111804E-2</v>
      </c>
    </row>
    <row r="78" spans="1:15" ht="37.5" customHeight="1">
      <c r="B78" s="55"/>
      <c r="C78" s="8"/>
    </row>
    <row r="79" spans="1:15" ht="26.25" hidden="1" customHeight="1">
      <c r="B79" s="9" t="s">
        <v>2</v>
      </c>
      <c r="C79" s="278" t="s">
        <v>272</v>
      </c>
      <c r="D79" s="16"/>
      <c r="E79" s="16"/>
    </row>
    <row r="80" spans="1:15" ht="12.75" hidden="1" customHeight="1">
      <c r="B80" s="55"/>
      <c r="C80" s="225" t="s">
        <v>96</v>
      </c>
      <c r="D80" s="173"/>
      <c r="E80" s="173"/>
    </row>
    <row r="81" spans="1:16" ht="27" hidden="1" customHeight="1">
      <c r="B81" s="9" t="s">
        <v>6</v>
      </c>
      <c r="C81" s="278" t="s">
        <v>273</v>
      </c>
      <c r="D81" s="16"/>
      <c r="E81" s="16"/>
    </row>
    <row r="82" spans="1:16" ht="13.5" hidden="1" customHeight="1">
      <c r="C82" s="225" t="s">
        <v>96</v>
      </c>
      <c r="D82" s="173"/>
      <c r="E82" s="173"/>
    </row>
    <row r="83" spans="1:16" hidden="1">
      <c r="B83" s="8" t="s">
        <v>181</v>
      </c>
    </row>
    <row r="84" spans="1:16" ht="97.5" customHeight="1">
      <c r="A84" s="488" t="s">
        <v>223</v>
      </c>
      <c r="B84" s="488"/>
      <c r="D84" s="321" t="s">
        <v>233</v>
      </c>
      <c r="E84" s="7"/>
      <c r="F84" s="43"/>
      <c r="P84" s="6"/>
    </row>
    <row r="85" spans="1:16" ht="40.5" customHeight="1">
      <c r="B85" s="237"/>
      <c r="C85" s="80"/>
      <c r="D85" s="7"/>
      <c r="E85" s="7"/>
      <c r="F85" s="43"/>
      <c r="P85" s="6"/>
    </row>
  </sheetData>
  <sheetProtection formatCells="0" formatColumns="0" formatRows="0" insertColumns="0" insertRows="0" insertHyperlinks="0" deleteColumns="0" deleteRows="0" sort="0"/>
  <mergeCells count="64">
    <mergeCell ref="B77:C77"/>
    <mergeCell ref="B35:C35"/>
    <mergeCell ref="B33:C33"/>
    <mergeCell ref="B17:C17"/>
    <mergeCell ref="B72:C72"/>
    <mergeCell ref="B73:C73"/>
    <mergeCell ref="B75:C75"/>
    <mergeCell ref="B76:C76"/>
    <mergeCell ref="B20:C20"/>
    <mergeCell ref="B28:C28"/>
    <mergeCell ref="B29:C29"/>
    <mergeCell ref="B37:C37"/>
    <mergeCell ref="B38:C38"/>
    <mergeCell ref="B39:C39"/>
    <mergeCell ref="B46:C46"/>
    <mergeCell ref="B47:C47"/>
    <mergeCell ref="B62:C62"/>
    <mergeCell ref="B63:C63"/>
    <mergeCell ref="B64:C64"/>
    <mergeCell ref="B65:C65"/>
    <mergeCell ref="B66:C66"/>
    <mergeCell ref="B74:C74"/>
    <mergeCell ref="B67:C67"/>
    <mergeCell ref="B68:C68"/>
    <mergeCell ref="B69:C69"/>
    <mergeCell ref="B70:C70"/>
    <mergeCell ref="B71:C71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44:C44"/>
    <mergeCell ref="B45:C45"/>
    <mergeCell ref="B49:C49"/>
    <mergeCell ref="B50:C50"/>
    <mergeCell ref="B51:C51"/>
    <mergeCell ref="B48:C48"/>
    <mergeCell ref="B36:C36"/>
    <mergeCell ref="B40:C40"/>
    <mergeCell ref="B41:C41"/>
    <mergeCell ref="B42:C42"/>
    <mergeCell ref="B43:C43"/>
    <mergeCell ref="A13:D13"/>
    <mergeCell ref="A14:D14"/>
    <mergeCell ref="A15:D15"/>
    <mergeCell ref="A84:B84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</mergeCells>
  <pageMargins left="0.2" right="0.2" top="0.37" bottom="0.27" header="0.3" footer="0.21"/>
  <pageSetup paperSize="9" scale="94" orientation="portrait" r:id="rId1"/>
  <rowBreaks count="1" manualBreakCount="1">
    <brk id="72" max="4" man="1"/>
  </rowBreak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78</xdr:row>
                <xdr:rowOff>0</xdr:rowOff>
              </from>
              <to>
                <xdr:col>3</xdr:col>
                <xdr:colOff>66675</xdr:colOff>
                <xdr:row>84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76" zoomScaleSheetLayoutView="100" workbookViewId="0">
      <selection activeCell="C101" sqref="C101"/>
    </sheetView>
  </sheetViews>
  <sheetFormatPr defaultColWidth="9.140625" defaultRowHeight="13.5"/>
  <cols>
    <col min="1" max="1" width="4.85546875" style="83" customWidth="1"/>
    <col min="2" max="2" width="41.28515625" style="83" customWidth="1"/>
    <col min="3" max="3" width="37.28515625" style="83" customWidth="1"/>
    <col min="4" max="4" width="25.42578125" style="83" customWidth="1"/>
    <col min="5" max="5" width="4.42578125" style="83" customWidth="1"/>
    <col min="6" max="6" width="23.140625" style="109" hidden="1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ht="17.25">
      <c r="D1" s="353" t="s">
        <v>178</v>
      </c>
      <c r="E1" s="369">
        <f>+'Ekamut-caxs'!E1+1</f>
        <v>40</v>
      </c>
    </row>
    <row r="2" spans="1:13" ht="17.25">
      <c r="D2" s="221" t="s">
        <v>40</v>
      </c>
      <c r="E2" s="221"/>
    </row>
    <row r="3" spans="1:13" ht="18" customHeight="1">
      <c r="D3" s="221" t="s">
        <v>29</v>
      </c>
      <c r="E3" s="221"/>
    </row>
    <row r="4" spans="1:13" ht="26.25" customHeight="1">
      <c r="D4" s="174" t="str">
        <f>+'Ekamut-caxs'!D4</f>
        <v>«---------» ---------------- 2023թ.</v>
      </c>
      <c r="E4" s="174"/>
    </row>
    <row r="5" spans="1:13" ht="24.75" customHeight="1">
      <c r="D5" s="174" t="str">
        <f>+'Ekamut-caxs'!D5</f>
        <v>հ. --------------- - Ա որոշմամբ</v>
      </c>
      <c r="E5" s="174"/>
    </row>
    <row r="7" spans="1:13" s="75" customFormat="1" ht="19.5" customHeight="1">
      <c r="A7" s="73"/>
      <c r="B7" s="74"/>
      <c r="C7" s="74"/>
      <c r="D7" s="353" t="s">
        <v>230</v>
      </c>
      <c r="E7" s="369">
        <f>+'Ekamut-caxs'!E7+1</f>
        <v>42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1" customHeight="1">
      <c r="A8" s="73"/>
      <c r="B8" s="73"/>
      <c r="C8" s="73"/>
      <c r="D8" s="221" t="s">
        <v>40</v>
      </c>
      <c r="E8" s="221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21" t="s">
        <v>29</v>
      </c>
      <c r="E9" s="221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74" t="str">
        <f>+'Ekamut-caxs'!D10</f>
        <v>«12» ապրիլի 2023թ.</v>
      </c>
      <c r="E10" s="174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74" t="str">
        <f>+'Ekamut-caxs'!D11</f>
        <v>հ. 822-Ա որոշմամբ</v>
      </c>
      <c r="E11" s="174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497" t="s">
        <v>41</v>
      </c>
      <c r="B13" s="497"/>
      <c r="C13" s="497"/>
      <c r="D13" s="497"/>
      <c r="E13" s="359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486" t="str">
        <f>+'Ekamut-caxs'!A14:D14</f>
        <v xml:space="preserve">«ՆՈՐՔ-ՄԱՐԱՇԻ ՄԱՆԿԱՊԱՏԱՆԵԿԱՆ ՀԱՄԱԼԻՐ ՄԱՐԶԱԴՊՐՈՑ-» ՀՈԱԿ-ի </v>
      </c>
      <c r="B14" s="486"/>
      <c r="C14" s="486"/>
      <c r="D14" s="486"/>
      <c r="E14" s="357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487" t="s">
        <v>255</v>
      </c>
      <c r="B15" s="487"/>
      <c r="C15" s="487"/>
      <c r="D15" s="487"/>
      <c r="E15" s="358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42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27" customHeight="1">
      <c r="A18" s="93" t="s">
        <v>3</v>
      </c>
      <c r="B18" s="500" t="s">
        <v>31</v>
      </c>
      <c r="C18" s="501"/>
      <c r="D18" s="88" t="s">
        <v>43</v>
      </c>
      <c r="E18" s="360"/>
      <c r="F18" s="109"/>
      <c r="G18" s="89"/>
      <c r="H18" s="89"/>
      <c r="I18" s="89"/>
      <c r="J18" s="270"/>
      <c r="K18" s="89"/>
      <c r="L18" s="89"/>
      <c r="M18" s="89"/>
    </row>
    <row r="19" spans="1:13" s="75" customFormat="1" ht="39" customHeight="1">
      <c r="A19" s="12" t="s">
        <v>7</v>
      </c>
      <c r="B19" s="498" t="s">
        <v>32</v>
      </c>
      <c r="C19" s="499"/>
      <c r="D19" s="256">
        <f>+'Dramakani hamematakan'!D6</f>
        <v>4108</v>
      </c>
      <c r="E19" s="361"/>
      <c r="F19" s="495"/>
      <c r="G19" s="496"/>
      <c r="H19" s="269"/>
      <c r="I19" s="269"/>
      <c r="J19" s="226"/>
      <c r="K19" s="77"/>
      <c r="L19" s="77"/>
      <c r="M19" s="77"/>
    </row>
    <row r="20" spans="1:13" s="75" customFormat="1" ht="27.75" customHeight="1">
      <c r="A20" s="12" t="s">
        <v>11</v>
      </c>
      <c r="B20" s="498" t="s">
        <v>83</v>
      </c>
      <c r="C20" s="499"/>
      <c r="D20" s="256">
        <f>SUM(D21:D32)</f>
        <v>42445.3</v>
      </c>
      <c r="E20" s="362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21" customHeight="1">
      <c r="A21" s="61">
        <v>1</v>
      </c>
      <c r="B21" s="502" t="s">
        <v>118</v>
      </c>
      <c r="C21" s="503"/>
      <c r="D21" s="248">
        <f>+'Ekamut-caxs'!D18</f>
        <v>42445.3</v>
      </c>
      <c r="E21" s="363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21" hidden="1" customHeight="1">
      <c r="A22" s="61">
        <v>2</v>
      </c>
      <c r="B22" s="502" t="s">
        <v>251</v>
      </c>
      <c r="C22" s="503"/>
      <c r="D22" s="248">
        <f>+'Ekamut-caxs'!D19</f>
        <v>0</v>
      </c>
      <c r="E22" s="363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21" hidden="1" customHeight="1">
      <c r="A23" s="27">
        <v>2.1</v>
      </c>
      <c r="B23" s="506" t="s">
        <v>252</v>
      </c>
      <c r="C23" s="507"/>
      <c r="D23" s="260">
        <f>+'Ekamut-caxs'!D20</f>
        <v>0</v>
      </c>
      <c r="E23" s="363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 hidden="1">
      <c r="A24" s="61">
        <v>3</v>
      </c>
      <c r="B24" s="502" t="s">
        <v>8</v>
      </c>
      <c r="C24" s="503"/>
      <c r="D24" s="248">
        <f>+'Ekamut-caxs'!D22</f>
        <v>0</v>
      </c>
      <c r="E24" s="363"/>
      <c r="F24" s="2" t="s">
        <v>207</v>
      </c>
      <c r="G24" s="44"/>
      <c r="H24" s="44"/>
      <c r="I24" s="44"/>
      <c r="J24" s="44"/>
      <c r="K24" s="77"/>
      <c r="L24" s="77"/>
      <c r="M24" s="77"/>
    </row>
    <row r="25" spans="1:13" s="75" customFormat="1" ht="17.25" hidden="1">
      <c r="A25" s="61">
        <v>4</v>
      </c>
      <c r="B25" s="502" t="s">
        <v>53</v>
      </c>
      <c r="C25" s="503"/>
      <c r="D25" s="247">
        <f>+'Ekamut-caxs'!D23</f>
        <v>0</v>
      </c>
      <c r="E25" s="364"/>
      <c r="F25" s="107"/>
      <c r="G25" s="44"/>
      <c r="H25" s="44"/>
      <c r="I25" s="44"/>
      <c r="J25" s="44"/>
      <c r="K25" s="77"/>
      <c r="L25" s="77"/>
      <c r="M25" s="77"/>
    </row>
    <row r="26" spans="1:13" s="75" customFormat="1" ht="17.25" hidden="1">
      <c r="A26" s="61">
        <v>5</v>
      </c>
      <c r="B26" s="502" t="s">
        <v>63</v>
      </c>
      <c r="C26" s="503"/>
      <c r="D26" s="247">
        <f>+'Ekamut-caxs'!D24</f>
        <v>0</v>
      </c>
      <c r="E26" s="364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6.5" hidden="1" customHeight="1">
      <c r="A27" s="61">
        <v>6</v>
      </c>
      <c r="B27" s="502" t="s">
        <v>194</v>
      </c>
      <c r="C27" s="503"/>
      <c r="D27" s="248">
        <f>+'Ekamut-caxs'!D25</f>
        <v>0</v>
      </c>
      <c r="E27" s="363"/>
      <c r="F27" s="110"/>
      <c r="G27" s="101"/>
      <c r="H27" s="101"/>
      <c r="I27" s="101"/>
      <c r="J27" s="44"/>
      <c r="K27" s="77"/>
      <c r="L27" s="77"/>
      <c r="M27" s="77"/>
    </row>
    <row r="28" spans="1:13" s="75" customFormat="1" ht="16.5" hidden="1" customHeight="1">
      <c r="A28" s="61">
        <v>8</v>
      </c>
      <c r="B28" s="502" t="s">
        <v>72</v>
      </c>
      <c r="C28" s="503"/>
      <c r="D28" s="248">
        <f>+'Ekamut-caxs'!D26</f>
        <v>0</v>
      </c>
      <c r="E28" s="363"/>
      <c r="F28" s="110"/>
      <c r="G28" s="101"/>
      <c r="H28" s="101"/>
      <c r="I28" s="101"/>
      <c r="J28" s="44"/>
      <c r="K28" s="77"/>
      <c r="L28" s="77"/>
      <c r="M28" s="77"/>
    </row>
    <row r="29" spans="1:13" s="75" customFormat="1" ht="16.5" hidden="1" customHeight="1">
      <c r="A29" s="61">
        <v>9</v>
      </c>
      <c r="B29" s="502" t="s">
        <v>33</v>
      </c>
      <c r="C29" s="503"/>
      <c r="D29" s="247"/>
      <c r="E29" s="364"/>
      <c r="F29" s="110"/>
      <c r="G29" s="101"/>
      <c r="H29" s="101"/>
      <c r="I29" s="101"/>
      <c r="J29" s="44"/>
      <c r="K29" s="77"/>
      <c r="L29" s="77"/>
      <c r="M29" s="77"/>
    </row>
    <row r="30" spans="1:13" s="75" customFormat="1" ht="16.5" hidden="1" customHeight="1">
      <c r="A30" s="61">
        <v>10</v>
      </c>
      <c r="B30" s="502" t="s">
        <v>10</v>
      </c>
      <c r="C30" s="503"/>
      <c r="D30" s="248">
        <f>+'Ekamut-caxs'!D30</f>
        <v>0</v>
      </c>
      <c r="E30" s="363"/>
      <c r="F30" s="110"/>
      <c r="G30" s="101"/>
      <c r="H30" s="101"/>
      <c r="I30" s="101"/>
      <c r="J30" s="44"/>
      <c r="K30" s="77"/>
      <c r="L30" s="77"/>
      <c r="M30" s="77"/>
    </row>
    <row r="31" spans="1:13" s="77" customFormat="1" ht="16.5" hidden="1" customHeight="1">
      <c r="A31" s="61">
        <v>11</v>
      </c>
      <c r="B31" s="502"/>
      <c r="C31" s="503"/>
      <c r="D31" s="247">
        <f>+'Ekamut-caxs'!D31</f>
        <v>0</v>
      </c>
      <c r="E31" s="364"/>
      <c r="F31" s="110"/>
      <c r="G31" s="101"/>
      <c r="H31" s="101"/>
      <c r="I31" s="101"/>
      <c r="J31" s="44"/>
    </row>
    <row r="32" spans="1:13" s="77" customFormat="1" ht="16.5" hidden="1" customHeight="1">
      <c r="A32" s="61">
        <v>12</v>
      </c>
      <c r="B32" s="502"/>
      <c r="C32" s="503"/>
      <c r="D32" s="247">
        <f>+'Ekamut-caxs'!D32</f>
        <v>0</v>
      </c>
      <c r="E32" s="364"/>
      <c r="F32" s="106" t="s">
        <v>206</v>
      </c>
      <c r="G32" s="101"/>
      <c r="H32" s="101"/>
      <c r="I32" s="101"/>
      <c r="J32" s="44"/>
    </row>
    <row r="33" spans="1:13" s="75" customFormat="1" ht="24.75" customHeight="1">
      <c r="A33" s="12" t="s">
        <v>34</v>
      </c>
      <c r="B33" s="504" t="s">
        <v>84</v>
      </c>
      <c r="C33" s="505"/>
      <c r="D33" s="256">
        <f>D34+D78+D91</f>
        <v>45804.73</v>
      </c>
      <c r="E33" s="362"/>
      <c r="F33" s="279">
        <f>K49+D19-D76</f>
        <v>2980.8</v>
      </c>
      <c r="G33" s="44"/>
      <c r="H33" s="44"/>
      <c r="I33" s="44"/>
      <c r="J33" s="44"/>
      <c r="K33" s="77"/>
      <c r="L33" s="77"/>
      <c r="M33" s="77"/>
    </row>
    <row r="34" spans="1:13" s="75" customFormat="1" ht="22.5" customHeight="1">
      <c r="A34" s="15" t="s">
        <v>56</v>
      </c>
      <c r="B34" s="504" t="s">
        <v>59</v>
      </c>
      <c r="C34" s="505"/>
      <c r="D34" s="256">
        <f>SUM(D35,D39:D44,D48:D72,D76:D77)</f>
        <v>43472.530000000006</v>
      </c>
      <c r="E34" s="362"/>
      <c r="F34" s="107"/>
      <c r="G34" s="44"/>
      <c r="H34" s="44"/>
      <c r="I34" s="44"/>
      <c r="J34" s="44"/>
      <c r="K34" s="77"/>
      <c r="L34" s="77"/>
      <c r="M34" s="77"/>
    </row>
    <row r="35" spans="1:13" s="95" customFormat="1" ht="18" customHeight="1">
      <c r="A35" s="61">
        <v>1</v>
      </c>
      <c r="B35" s="502" t="s">
        <v>12</v>
      </c>
      <c r="C35" s="503"/>
      <c r="D35" s="248">
        <f>+'Ekamut-caxs'!D36</f>
        <v>38742.300000000003</v>
      </c>
      <c r="E35" s="363"/>
      <c r="F35" s="111"/>
      <c r="G35" s="102"/>
      <c r="H35" s="102"/>
      <c r="I35" s="102"/>
      <c r="J35" s="102"/>
      <c r="K35" s="94"/>
      <c r="L35" s="94"/>
      <c r="M35" s="94"/>
    </row>
    <row r="36" spans="1:13" s="85" customFormat="1" ht="18" hidden="1" customHeight="1">
      <c r="A36" s="27">
        <v>1.1000000000000001</v>
      </c>
      <c r="B36" s="506" t="s">
        <v>119</v>
      </c>
      <c r="C36" s="507"/>
      <c r="D36" s="260">
        <f>+'Ekamut-caxs'!D37</f>
        <v>0</v>
      </c>
      <c r="E36" s="365"/>
      <c r="F36" s="267"/>
      <c r="G36" s="103"/>
      <c r="H36" s="103"/>
      <c r="I36" s="103"/>
      <c r="J36" s="103"/>
      <c r="K36" s="84"/>
      <c r="L36" s="84"/>
      <c r="M36" s="84"/>
    </row>
    <row r="37" spans="1:13" s="85" customFormat="1" ht="18" customHeight="1">
      <c r="A37" s="27">
        <v>1.1000000000000001</v>
      </c>
      <c r="B37" s="506" t="s">
        <v>13</v>
      </c>
      <c r="C37" s="507"/>
      <c r="D37" s="260">
        <f>+'Ekamut-caxs'!D38</f>
        <v>1445</v>
      </c>
      <c r="E37" s="365"/>
      <c r="F37" s="112"/>
      <c r="G37" s="103"/>
      <c r="H37" s="103"/>
      <c r="I37" s="103"/>
      <c r="J37" s="103"/>
      <c r="K37" s="84"/>
      <c r="L37" s="84"/>
      <c r="M37" s="84"/>
    </row>
    <row r="38" spans="1:13" s="85" customFormat="1" ht="18" hidden="1" customHeight="1">
      <c r="A38" s="27">
        <v>1.3</v>
      </c>
      <c r="B38" s="506" t="str">
        <f>+'Ekamut-caxs'!B39</f>
        <v>կամավոր ատեստ. գծով լրավճար</v>
      </c>
      <c r="C38" s="507"/>
      <c r="D38" s="260">
        <f>+'Ekamut-caxs'!D39</f>
        <v>0</v>
      </c>
      <c r="E38" s="365"/>
      <c r="F38" s="112"/>
      <c r="G38" s="103"/>
      <c r="H38" s="103"/>
      <c r="I38" s="103"/>
      <c r="J38" s="103"/>
      <c r="K38" s="84"/>
      <c r="L38" s="84"/>
      <c r="M38" s="84"/>
    </row>
    <row r="39" spans="1:13" s="97" customFormat="1" ht="18" customHeight="1">
      <c r="A39" s="61">
        <v>2</v>
      </c>
      <c r="B39" s="502" t="s">
        <v>15</v>
      </c>
      <c r="C39" s="503"/>
      <c r="D39" s="248">
        <f>+'Ekamut-caxs'!D40</f>
        <v>711.4</v>
      </c>
      <c r="E39" s="363"/>
      <c r="F39" s="347">
        <f>+D39-Komunal!F27</f>
        <v>0</v>
      </c>
      <c r="G39" s="67"/>
      <c r="H39" s="67"/>
      <c r="I39" s="67"/>
      <c r="J39" s="67"/>
      <c r="K39" s="96"/>
      <c r="L39" s="96"/>
      <c r="M39" s="96"/>
    </row>
    <row r="40" spans="1:13" s="97" customFormat="1" ht="18" customHeight="1">
      <c r="A40" s="61">
        <v>3</v>
      </c>
      <c r="B40" s="502" t="s">
        <v>14</v>
      </c>
      <c r="C40" s="503"/>
      <c r="D40" s="248">
        <f>+'Ekamut-caxs'!D41</f>
        <v>194.3</v>
      </c>
      <c r="E40" s="363"/>
      <c r="F40" s="347">
        <f>+D40-Komunal!J27</f>
        <v>0</v>
      </c>
      <c r="G40" s="67"/>
      <c r="H40" s="67"/>
      <c r="I40" s="67"/>
      <c r="J40" s="67"/>
      <c r="K40" s="96"/>
      <c r="L40" s="96"/>
      <c r="M40" s="96"/>
    </row>
    <row r="41" spans="1:13" s="97" customFormat="1" ht="18" customHeight="1">
      <c r="A41" s="61">
        <v>4</v>
      </c>
      <c r="B41" s="502" t="s">
        <v>16</v>
      </c>
      <c r="C41" s="503"/>
      <c r="D41" s="248">
        <f>+Komunal!M27</f>
        <v>26.1</v>
      </c>
      <c r="E41" s="363"/>
      <c r="F41" s="347">
        <f>+D41-Komunal!M27</f>
        <v>0</v>
      </c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v>5</v>
      </c>
      <c r="B42" s="502" t="s">
        <v>17</v>
      </c>
      <c r="C42" s="503"/>
      <c r="D42" s="248">
        <f>+'Ekamut-caxs'!D43</f>
        <v>27.6</v>
      </c>
      <c r="E42" s="363"/>
      <c r="F42" s="113"/>
      <c r="G42" s="67"/>
      <c r="H42" s="67"/>
      <c r="I42" s="67"/>
      <c r="J42" s="67"/>
      <c r="K42" s="96"/>
      <c r="L42" s="96"/>
      <c r="M42" s="96"/>
    </row>
    <row r="43" spans="1:13" s="97" customFormat="1" ht="18" hidden="1" customHeight="1">
      <c r="A43" s="61">
        <v>6</v>
      </c>
      <c r="B43" s="502" t="s">
        <v>18</v>
      </c>
      <c r="C43" s="503"/>
      <c r="D43" s="248">
        <f>+'Ekamut-caxs'!D44</f>
        <v>0</v>
      </c>
      <c r="E43" s="363"/>
      <c r="F43" s="113"/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6</v>
      </c>
      <c r="B44" s="502" t="s">
        <v>19</v>
      </c>
      <c r="C44" s="503"/>
      <c r="D44" s="248">
        <f>SUM(D45:D47)</f>
        <v>224.43</v>
      </c>
      <c r="E44" s="363"/>
      <c r="F44" s="113"/>
      <c r="G44" s="67"/>
      <c r="H44" s="67"/>
      <c r="I44" s="67"/>
      <c r="J44" s="67"/>
      <c r="K44" s="96"/>
      <c r="L44" s="96"/>
      <c r="M44" s="96"/>
    </row>
    <row r="45" spans="1:13" ht="18" customHeight="1">
      <c r="A45" s="27">
        <v>6.1</v>
      </c>
      <c r="B45" s="506" t="s">
        <v>20</v>
      </c>
      <c r="C45" s="507"/>
      <c r="D45" s="260">
        <f>+'Ekamut-caxs'!D46</f>
        <v>115.2</v>
      </c>
      <c r="E45" s="363"/>
    </row>
    <row r="46" spans="1:13" ht="18" customHeight="1">
      <c r="A46" s="27">
        <v>6.2</v>
      </c>
      <c r="B46" s="506" t="s">
        <v>21</v>
      </c>
      <c r="C46" s="507"/>
      <c r="D46" s="260">
        <f>+'Ekamut-caxs'!D47</f>
        <v>4.2300000000000004</v>
      </c>
      <c r="E46" s="363"/>
    </row>
    <row r="47" spans="1:13" ht="18" customHeight="1">
      <c r="A47" s="27">
        <v>6.3</v>
      </c>
      <c r="B47" s="506" t="s">
        <v>22</v>
      </c>
      <c r="C47" s="507"/>
      <c r="D47" s="260">
        <f>+'Ekamut-caxs'!D48</f>
        <v>105</v>
      </c>
      <c r="E47" s="363"/>
    </row>
    <row r="48" spans="1:13" s="97" customFormat="1" ht="18" hidden="1" customHeight="1">
      <c r="A48" s="61">
        <v>8</v>
      </c>
      <c r="B48" s="502" t="s">
        <v>23</v>
      </c>
      <c r="C48" s="503"/>
      <c r="D48" s="248">
        <f>+'Ekamut-caxs'!D49</f>
        <v>0</v>
      </c>
      <c r="E48" s="363"/>
      <c r="F48" s="113"/>
      <c r="G48" s="67"/>
      <c r="H48" s="67"/>
      <c r="I48" s="67"/>
      <c r="J48" s="67"/>
      <c r="K48" s="96"/>
      <c r="L48" s="96"/>
      <c r="M48" s="96"/>
    </row>
    <row r="49" spans="1:13" s="97" customFormat="1" ht="18" customHeight="1">
      <c r="A49" s="61">
        <v>7</v>
      </c>
      <c r="B49" s="502" t="s">
        <v>30</v>
      </c>
      <c r="C49" s="503"/>
      <c r="D49" s="247">
        <f>+'Ekamut-caxs'!D50</f>
        <v>300</v>
      </c>
      <c r="E49" s="364"/>
      <c r="F49" s="6"/>
      <c r="G49" s="67"/>
      <c r="H49" s="67"/>
      <c r="I49" s="67"/>
      <c r="J49" s="67"/>
      <c r="K49" s="96"/>
      <c r="L49" s="96"/>
      <c r="M49" s="96"/>
    </row>
    <row r="50" spans="1:13" s="97" customFormat="1" ht="18" customHeight="1">
      <c r="A50" s="61">
        <v>8</v>
      </c>
      <c r="B50" s="502" t="s">
        <v>24</v>
      </c>
      <c r="C50" s="503"/>
      <c r="D50" s="247">
        <f>+'Ekamut-caxs'!D51</f>
        <v>300</v>
      </c>
      <c r="E50" s="364"/>
      <c r="F50" s="113"/>
      <c r="G50" s="67"/>
      <c r="H50" s="67"/>
      <c r="I50" s="67"/>
      <c r="J50" s="67"/>
      <c r="K50" s="96"/>
      <c r="L50" s="96"/>
      <c r="M50" s="96"/>
    </row>
    <row r="51" spans="1:13" s="97" customFormat="1" ht="18" customHeight="1">
      <c r="A51" s="61">
        <v>9</v>
      </c>
      <c r="B51" s="502" t="s">
        <v>75</v>
      </c>
      <c r="C51" s="503"/>
      <c r="D51" s="247">
        <v>800</v>
      </c>
      <c r="E51" s="364"/>
      <c r="F51" s="113"/>
      <c r="G51" s="67"/>
      <c r="H51" s="67"/>
      <c r="I51" s="67"/>
      <c r="J51" s="67"/>
      <c r="K51" s="96"/>
      <c r="L51" s="96"/>
      <c r="M51" s="96"/>
    </row>
    <row r="52" spans="1:13" s="69" customFormat="1" ht="18" hidden="1" customHeight="1">
      <c r="A52" s="61">
        <v>12</v>
      </c>
      <c r="B52" s="502" t="s">
        <v>48</v>
      </c>
      <c r="C52" s="503"/>
      <c r="D52" s="248">
        <f>+'Ekamut-caxs'!D53</f>
        <v>0</v>
      </c>
      <c r="E52" s="363"/>
      <c r="F52" s="114"/>
      <c r="G52" s="67"/>
      <c r="H52" s="67"/>
      <c r="I52" s="67"/>
      <c r="J52" s="56"/>
      <c r="K52" s="68"/>
      <c r="L52" s="68"/>
      <c r="M52" s="68"/>
    </row>
    <row r="53" spans="1:13" s="97" customFormat="1" ht="18" customHeight="1">
      <c r="A53" s="61">
        <v>10</v>
      </c>
      <c r="B53" s="502" t="s">
        <v>120</v>
      </c>
      <c r="C53" s="503"/>
      <c r="D53" s="248">
        <f>+'Ekamut-caxs'!D54</f>
        <v>47.3</v>
      </c>
      <c r="E53" s="363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hidden="1" customHeight="1">
      <c r="A54" s="61">
        <v>14</v>
      </c>
      <c r="B54" s="502" t="s">
        <v>121</v>
      </c>
      <c r="C54" s="503"/>
      <c r="D54" s="248">
        <f>+'Ekamut-caxs'!D55</f>
        <v>0</v>
      </c>
      <c r="E54" s="363"/>
      <c r="F54" s="113"/>
      <c r="G54" s="67"/>
      <c r="H54" s="67"/>
      <c r="I54" s="67"/>
      <c r="J54" s="67"/>
      <c r="K54" s="96"/>
      <c r="L54" s="96"/>
      <c r="M54" s="96"/>
    </row>
    <row r="55" spans="1:13" s="97" customFormat="1" ht="18" customHeight="1">
      <c r="A55" s="61">
        <v>11</v>
      </c>
      <c r="B55" s="502" t="s">
        <v>25</v>
      </c>
      <c r="C55" s="503"/>
      <c r="D55" s="248">
        <f>+'Ekamut-caxs'!D56</f>
        <v>740</v>
      </c>
      <c r="E55" s="363"/>
      <c r="F55" s="113"/>
      <c r="G55" s="67"/>
      <c r="H55" s="67"/>
      <c r="I55" s="67"/>
      <c r="J55" s="67"/>
      <c r="K55" s="96"/>
      <c r="L55" s="96"/>
      <c r="M55" s="96"/>
    </row>
    <row r="56" spans="1:13" s="95" customFormat="1" ht="17.25" customHeight="1">
      <c r="A56" s="61">
        <v>12</v>
      </c>
      <c r="B56" s="502" t="s">
        <v>26</v>
      </c>
      <c r="C56" s="503"/>
      <c r="D56" s="248">
        <f>+'Ekamut-caxs'!D57</f>
        <v>110.9</v>
      </c>
      <c r="E56" s="363"/>
      <c r="F56" s="111"/>
      <c r="G56" s="102"/>
      <c r="H56" s="102"/>
      <c r="I56" s="102"/>
      <c r="J56" s="102"/>
      <c r="K56" s="94"/>
      <c r="L56" s="94"/>
      <c r="M56" s="94"/>
    </row>
    <row r="57" spans="1:13" s="95" customFormat="1" ht="18" hidden="1" customHeight="1">
      <c r="A57" s="61">
        <v>17</v>
      </c>
      <c r="B57" s="502" t="s">
        <v>67</v>
      </c>
      <c r="C57" s="503"/>
      <c r="D57" s="248">
        <f>+'Ekamut-caxs'!D58</f>
        <v>0</v>
      </c>
      <c r="E57" s="363"/>
      <c r="F57" s="111"/>
      <c r="G57" s="102"/>
      <c r="H57" s="102"/>
      <c r="I57" s="102"/>
      <c r="J57" s="102"/>
      <c r="K57" s="94"/>
      <c r="L57" s="94"/>
      <c r="M57" s="94"/>
    </row>
    <row r="58" spans="1:13" s="95" customFormat="1" ht="18" hidden="1" customHeight="1">
      <c r="A58" s="61">
        <v>18</v>
      </c>
      <c r="B58" s="502" t="s">
        <v>54</v>
      </c>
      <c r="C58" s="503"/>
      <c r="D58" s="248">
        <f>+'Ekamut-caxs'!D59</f>
        <v>0</v>
      </c>
      <c r="E58" s="363"/>
      <c r="F58" s="111"/>
      <c r="G58" s="102"/>
      <c r="H58" s="102"/>
      <c r="I58" s="102"/>
      <c r="J58" s="102"/>
      <c r="K58" s="94"/>
      <c r="L58" s="94"/>
      <c r="M58" s="94"/>
    </row>
    <row r="59" spans="1:13" s="69" customFormat="1" ht="18" hidden="1" customHeight="1">
      <c r="A59" s="61">
        <v>19</v>
      </c>
      <c r="B59" s="502" t="s">
        <v>45</v>
      </c>
      <c r="C59" s="503"/>
      <c r="D59" s="248">
        <f>+'Ekamut-caxs'!D60</f>
        <v>0</v>
      </c>
      <c r="E59" s="363"/>
      <c r="F59" s="114"/>
      <c r="G59" s="67"/>
      <c r="H59" s="67"/>
      <c r="I59" s="67"/>
      <c r="J59" s="56"/>
      <c r="K59" s="68"/>
      <c r="L59" s="68"/>
      <c r="M59" s="68"/>
    </row>
    <row r="60" spans="1:13" s="69" customFormat="1" ht="18.75" hidden="1" customHeight="1">
      <c r="A60" s="61">
        <v>20</v>
      </c>
      <c r="B60" s="502" t="s">
        <v>76</v>
      </c>
      <c r="C60" s="503"/>
      <c r="D60" s="248">
        <f>+'Ekamut-caxs'!D61</f>
        <v>0</v>
      </c>
      <c r="E60" s="363"/>
      <c r="F60" s="114"/>
      <c r="G60" s="67"/>
      <c r="H60" s="67"/>
      <c r="I60" s="67"/>
      <c r="J60" s="56"/>
      <c r="K60" s="68"/>
      <c r="L60" s="68"/>
      <c r="M60" s="68"/>
    </row>
    <row r="61" spans="1:13" s="69" customFormat="1" ht="18" customHeight="1">
      <c r="A61" s="61">
        <v>13</v>
      </c>
      <c r="B61" s="502" t="s">
        <v>77</v>
      </c>
      <c r="C61" s="503"/>
      <c r="D61" s="248">
        <f>+'Ekamut-caxs'!D62</f>
        <v>115</v>
      </c>
      <c r="E61" s="363"/>
      <c r="F61" s="6"/>
      <c r="G61" s="67"/>
      <c r="H61" s="67"/>
      <c r="I61" s="67"/>
      <c r="J61" s="56"/>
      <c r="K61" s="68"/>
      <c r="L61" s="68"/>
      <c r="M61" s="68"/>
    </row>
    <row r="62" spans="1:13" s="69" customFormat="1" ht="18" customHeight="1">
      <c r="A62" s="61">
        <v>14</v>
      </c>
      <c r="B62" s="502" t="s">
        <v>46</v>
      </c>
      <c r="C62" s="503"/>
      <c r="D62" s="248">
        <f>+'Ekamut-caxs'!D63</f>
        <v>6</v>
      </c>
      <c r="E62" s="363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" hidden="1" customHeight="1">
      <c r="A63" s="61">
        <v>23</v>
      </c>
      <c r="B63" s="502" t="s">
        <v>122</v>
      </c>
      <c r="C63" s="503"/>
      <c r="D63" s="248">
        <f>+'Ekamut-caxs'!D64</f>
        <v>0</v>
      </c>
      <c r="E63" s="363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hidden="1" customHeight="1">
      <c r="A64" s="61">
        <v>24</v>
      </c>
      <c r="B64" s="502" t="s">
        <v>47</v>
      </c>
      <c r="C64" s="503"/>
      <c r="D64" s="248">
        <f>+'Ekamut-caxs'!D65</f>
        <v>0</v>
      </c>
      <c r="E64" s="363"/>
      <c r="F64" s="114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v>25</v>
      </c>
      <c r="B65" s="502" t="s">
        <v>64</v>
      </c>
      <c r="C65" s="503"/>
      <c r="D65" s="248">
        <f>+'Ekamut-caxs'!D66</f>
        <v>0</v>
      </c>
      <c r="E65" s="363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v>26</v>
      </c>
      <c r="B66" s="502" t="s">
        <v>201</v>
      </c>
      <c r="C66" s="503"/>
      <c r="D66" s="248">
        <f>+'Ekamut-caxs'!D67</f>
        <v>0</v>
      </c>
      <c r="E66" s="363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v>27</v>
      </c>
      <c r="B67" s="502" t="s">
        <v>202</v>
      </c>
      <c r="C67" s="503"/>
      <c r="D67" s="248">
        <f>+'Ekamut-caxs'!D68</f>
        <v>0</v>
      </c>
      <c r="E67" s="363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v>28</v>
      </c>
      <c r="B68" s="502" t="s">
        <v>78</v>
      </c>
      <c r="C68" s="503"/>
      <c r="D68" s="248">
        <f>+'Ekamut-caxs'!D69</f>
        <v>0</v>
      </c>
      <c r="E68" s="363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v>29</v>
      </c>
      <c r="B69" s="502"/>
      <c r="C69" s="503"/>
      <c r="D69" s="248">
        <f>+'Ekamut-caxs'!D70</f>
        <v>0</v>
      </c>
      <c r="E69" s="363"/>
      <c r="F69" s="114"/>
      <c r="G69" s="67"/>
      <c r="H69" s="67"/>
      <c r="I69" s="67"/>
      <c r="J69" s="56"/>
      <c r="K69" s="68"/>
      <c r="L69" s="68"/>
      <c r="M69" s="68"/>
    </row>
    <row r="70" spans="1:13" s="68" customFormat="1" ht="18" hidden="1" customHeight="1">
      <c r="A70" s="61">
        <v>30</v>
      </c>
      <c r="B70" s="502"/>
      <c r="C70" s="503"/>
      <c r="D70" s="247">
        <f>+'Ekamut-caxs'!D71</f>
        <v>0</v>
      </c>
      <c r="E70" s="364"/>
      <c r="F70" s="114"/>
      <c r="G70" s="67"/>
      <c r="H70" s="67"/>
      <c r="I70" s="67"/>
      <c r="J70" s="56"/>
    </row>
    <row r="71" spans="1:13" s="68" customFormat="1" ht="18" hidden="1" customHeight="1">
      <c r="A71" s="61">
        <v>31</v>
      </c>
      <c r="B71" s="502"/>
      <c r="C71" s="503"/>
      <c r="D71" s="247">
        <f>+'Ekamut-caxs'!D72</f>
        <v>0</v>
      </c>
      <c r="E71" s="364"/>
      <c r="F71" s="106" t="s">
        <v>205</v>
      </c>
      <c r="G71" s="67"/>
      <c r="H71" s="67"/>
      <c r="I71" s="67"/>
      <c r="J71" s="56"/>
    </row>
    <row r="72" spans="1:13" s="97" customFormat="1" ht="22.5" hidden="1" customHeight="1">
      <c r="A72" s="61">
        <v>32</v>
      </c>
      <c r="B72" s="502" t="s">
        <v>35</v>
      </c>
      <c r="C72" s="503"/>
      <c r="D72" s="248">
        <f>SUM(D73:D75)</f>
        <v>0</v>
      </c>
      <c r="E72" s="363"/>
      <c r="F72" s="113"/>
      <c r="G72" s="67"/>
      <c r="H72" s="67"/>
      <c r="I72" s="67"/>
      <c r="J72" s="67"/>
      <c r="K72" s="96"/>
      <c r="L72" s="96"/>
      <c r="M72" s="96"/>
    </row>
    <row r="73" spans="1:13" ht="19.5" hidden="1" customHeight="1">
      <c r="A73" s="14">
        <v>32.1</v>
      </c>
      <c r="B73" s="506" t="s">
        <v>36</v>
      </c>
      <c r="C73" s="507"/>
      <c r="D73" s="233"/>
      <c r="E73" s="366"/>
    </row>
    <row r="74" spans="1:13" ht="19.5" hidden="1" customHeight="1">
      <c r="A74" s="14">
        <v>32.200000000000003</v>
      </c>
      <c r="B74" s="506" t="s">
        <v>49</v>
      </c>
      <c r="C74" s="507"/>
      <c r="D74" s="233"/>
      <c r="E74" s="366"/>
    </row>
    <row r="75" spans="1:13" ht="19.5" hidden="1" customHeight="1">
      <c r="A75" s="14">
        <v>32.299999999999997</v>
      </c>
      <c r="B75" s="506" t="s">
        <v>85</v>
      </c>
      <c r="C75" s="507"/>
      <c r="D75" s="233">
        <f>+'Ekamut-caxs'!D75</f>
        <v>0</v>
      </c>
      <c r="E75" s="366"/>
    </row>
    <row r="76" spans="1:13" s="97" customFormat="1" ht="17.25" customHeight="1">
      <c r="A76" s="71">
        <v>15</v>
      </c>
      <c r="B76" s="502" t="s">
        <v>37</v>
      </c>
      <c r="C76" s="503"/>
      <c r="D76" s="248">
        <f>+'Deb. ev kreditor'!D59-'Deb. ev kreditor'!D54</f>
        <v>1127.1999999999998</v>
      </c>
      <c r="E76" s="363"/>
      <c r="F76" s="113"/>
      <c r="G76" s="67"/>
      <c r="H76" s="67"/>
      <c r="I76" s="67"/>
      <c r="J76" s="67"/>
      <c r="K76" s="96"/>
      <c r="L76" s="96"/>
      <c r="M76" s="96"/>
    </row>
    <row r="77" spans="1:13" s="97" customFormat="1" ht="16.5" hidden="1" customHeight="1">
      <c r="A77" s="71">
        <v>34</v>
      </c>
      <c r="B77" s="502" t="s">
        <v>86</v>
      </c>
      <c r="C77" s="503"/>
      <c r="D77" s="247"/>
      <c r="E77" s="364"/>
      <c r="F77" s="113" t="s">
        <v>216</v>
      </c>
      <c r="G77" s="67"/>
      <c r="H77" s="67"/>
      <c r="I77" s="67"/>
      <c r="J77" s="67"/>
      <c r="K77" s="96"/>
      <c r="L77" s="96"/>
      <c r="M77" s="96"/>
    </row>
    <row r="78" spans="1:13" s="81" customFormat="1" ht="25.5" customHeight="1">
      <c r="A78" s="40" t="s">
        <v>57</v>
      </c>
      <c r="B78" s="504" t="s">
        <v>60</v>
      </c>
      <c r="C78" s="505"/>
      <c r="D78" s="256">
        <f>D79+D87</f>
        <v>2332.1999999999998</v>
      </c>
      <c r="E78" s="362"/>
      <c r="F78" s="115"/>
      <c r="G78" s="104"/>
      <c r="H78" s="104"/>
      <c r="I78" s="104"/>
      <c r="J78" s="104"/>
      <c r="K78" s="80"/>
      <c r="L78" s="80"/>
      <c r="M78" s="80"/>
    </row>
    <row r="79" spans="1:13" s="95" customFormat="1" ht="26.25" customHeight="1">
      <c r="A79" s="71">
        <v>1</v>
      </c>
      <c r="B79" s="502" t="s">
        <v>91</v>
      </c>
      <c r="C79" s="503"/>
      <c r="D79" s="248">
        <f>SUM(D80:D86)</f>
        <v>2332.1999999999998</v>
      </c>
      <c r="E79" s="363"/>
      <c r="F79" s="111"/>
      <c r="G79" s="102"/>
      <c r="H79" s="102"/>
      <c r="I79" s="102"/>
      <c r="J79" s="102"/>
      <c r="K79" s="94"/>
      <c r="L79" s="94"/>
      <c r="M79" s="94"/>
    </row>
    <row r="80" spans="1:13" s="95" customFormat="1" ht="17.25" customHeight="1">
      <c r="A80" s="71">
        <v>1.1000000000000001</v>
      </c>
      <c r="B80" s="502" t="s">
        <v>87</v>
      </c>
      <c r="C80" s="503"/>
      <c r="D80" s="247">
        <v>500</v>
      </c>
      <c r="E80" s="364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customHeight="1">
      <c r="A81" s="71">
        <v>1.2</v>
      </c>
      <c r="B81" s="502" t="s">
        <v>88</v>
      </c>
      <c r="C81" s="503"/>
      <c r="D81" s="247">
        <v>480</v>
      </c>
      <c r="E81" s="364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8" customHeight="1">
      <c r="A82" s="71">
        <v>1.3</v>
      </c>
      <c r="B82" s="502" t="s">
        <v>89</v>
      </c>
      <c r="C82" s="503"/>
      <c r="D82" s="247">
        <v>832.2</v>
      </c>
      <c r="E82" s="364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v>1.4</v>
      </c>
      <c r="B83" s="502" t="s">
        <v>203</v>
      </c>
      <c r="C83" s="503"/>
      <c r="D83" s="247"/>
      <c r="E83" s="364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customHeight="1">
      <c r="A84" s="71">
        <v>1.4</v>
      </c>
      <c r="B84" s="502" t="s">
        <v>65</v>
      </c>
      <c r="C84" s="503"/>
      <c r="D84" s="247">
        <v>520</v>
      </c>
      <c r="E84" s="364"/>
      <c r="F84" s="111"/>
      <c r="G84" s="102"/>
      <c r="H84" s="102"/>
      <c r="I84" s="102"/>
      <c r="J84" s="102"/>
      <c r="K84" s="94"/>
      <c r="L84" s="94"/>
      <c r="M84" s="94"/>
    </row>
    <row r="85" spans="1:13" s="95" customFormat="1" ht="17.25" hidden="1" customHeight="1">
      <c r="A85" s="71">
        <v>1.6</v>
      </c>
      <c r="B85" s="502" t="s">
        <v>66</v>
      </c>
      <c r="C85" s="503"/>
      <c r="D85" s="247"/>
      <c r="E85" s="364"/>
      <c r="F85" s="111"/>
      <c r="G85" s="102"/>
      <c r="H85" s="102"/>
      <c r="I85" s="102"/>
      <c r="J85" s="102"/>
      <c r="K85" s="94"/>
      <c r="L85" s="94"/>
      <c r="M85" s="94"/>
    </row>
    <row r="86" spans="1:13" s="95" customFormat="1" ht="17.25" hidden="1" customHeight="1">
      <c r="A86" s="71">
        <v>1.7</v>
      </c>
      <c r="B86" s="502"/>
      <c r="C86" s="503"/>
      <c r="D86" s="247"/>
      <c r="E86" s="364"/>
      <c r="F86" s="106" t="s">
        <v>204</v>
      </c>
      <c r="G86" s="102"/>
      <c r="H86" s="102"/>
      <c r="I86" s="102"/>
      <c r="J86" s="102"/>
      <c r="K86" s="94"/>
      <c r="L86" s="94"/>
      <c r="M86" s="94"/>
    </row>
    <row r="87" spans="1:13" s="95" customFormat="1" ht="35.25" hidden="1" customHeight="1">
      <c r="A87" s="71">
        <v>2</v>
      </c>
      <c r="B87" s="502" t="s">
        <v>92</v>
      </c>
      <c r="C87" s="503"/>
      <c r="D87" s="248">
        <f>SUM(D88:D90)</f>
        <v>0</v>
      </c>
      <c r="E87" s="363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02" t="s">
        <v>62</v>
      </c>
      <c r="C88" s="503"/>
      <c r="D88" s="247"/>
      <c r="E88" s="364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v>2.2000000000000002</v>
      </c>
      <c r="B89" s="502" t="s">
        <v>61</v>
      </c>
      <c r="C89" s="503"/>
      <c r="D89" s="247"/>
      <c r="E89" s="364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v>2.2999999999999998</v>
      </c>
      <c r="B90" s="502" t="s">
        <v>50</v>
      </c>
      <c r="C90" s="503"/>
      <c r="D90" s="247"/>
      <c r="E90" s="364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9" hidden="1" customHeight="1">
      <c r="A91" s="40" t="s">
        <v>58</v>
      </c>
      <c r="B91" s="498" t="s">
        <v>132</v>
      </c>
      <c r="C91" s="499"/>
      <c r="D91" s="256">
        <f>SUM(D92:D93)</f>
        <v>0</v>
      </c>
      <c r="E91" s="362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>
      <c r="A92" s="71">
        <v>1</v>
      </c>
      <c r="B92" s="502" t="s">
        <v>218</v>
      </c>
      <c r="C92" s="503"/>
      <c r="D92" s="247"/>
      <c r="E92" s="364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>
      <c r="A93" s="71">
        <v>2</v>
      </c>
      <c r="B93" s="502"/>
      <c r="C93" s="503"/>
      <c r="D93" s="247"/>
      <c r="E93" s="364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9" customHeight="1">
      <c r="A94" s="12" t="s">
        <v>38</v>
      </c>
      <c r="B94" s="498" t="s">
        <v>39</v>
      </c>
      <c r="C94" s="499"/>
      <c r="D94" s="256">
        <f>D19+D20-D33</f>
        <v>748.56999999999971</v>
      </c>
      <c r="E94" s="483" t="s">
        <v>232</v>
      </c>
      <c r="F94" s="495"/>
      <c r="G94" s="496"/>
      <c r="H94" s="269"/>
      <c r="I94" s="269"/>
      <c r="J94" s="226"/>
      <c r="K94" s="98"/>
      <c r="L94" s="98"/>
      <c r="M94" s="98"/>
    </row>
    <row r="95" spans="1:13" s="81" customFormat="1" ht="4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3.25" hidden="1" customHeight="1">
      <c r="B96" s="18" t="s">
        <v>2</v>
      </c>
      <c r="C96" s="18"/>
      <c r="D96" s="278" t="str">
        <f>+'Ekamut-caxs'!C79</f>
        <v>Ռ․ԿԻՐԱԿՈՍՅԱՆ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25" t="s">
        <v>96</v>
      </c>
      <c r="E97" s="367"/>
      <c r="F97" s="173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280" t="str">
        <f>+'Ekamut-caxs'!C81</f>
        <v>ԼՊետրոսյան</v>
      </c>
      <c r="E98" s="368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25" t="s">
        <v>96</v>
      </c>
      <c r="E99" s="367"/>
      <c r="F99" s="173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170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36" customFormat="1" ht="96.75" customHeight="1">
      <c r="B101" s="482" t="str">
        <f>+'Ekamut-caxs'!A84</f>
        <v>ԵՐԵՎԱՆԻ ՔԱՂԱՔԱՊԵՏ՝</v>
      </c>
      <c r="C101" s="237"/>
      <c r="D101" s="368" t="str">
        <f>+'Ekamut-caxs'!D84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23:C23"/>
    <mergeCell ref="B94:C94"/>
    <mergeCell ref="B37:C37"/>
    <mergeCell ref="B38:C38"/>
    <mergeCell ref="B45:C45"/>
    <mergeCell ref="B46:C46"/>
    <mergeCell ref="B47:C47"/>
    <mergeCell ref="B73:C73"/>
    <mergeCell ref="B74:C74"/>
    <mergeCell ref="B75:C75"/>
    <mergeCell ref="B88:C88"/>
    <mergeCell ref="B89:C89"/>
    <mergeCell ref="B90:C90"/>
    <mergeCell ref="B92:C92"/>
    <mergeCell ref="B93:C93"/>
    <mergeCell ref="B91:C91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0:C70"/>
    <mergeCell ref="B71:C71"/>
    <mergeCell ref="B72:C72"/>
    <mergeCell ref="B76:C76"/>
    <mergeCell ref="B77:C77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2:C42"/>
    <mergeCell ref="B43:C43"/>
    <mergeCell ref="B44:C44"/>
    <mergeCell ref="B48:C48"/>
    <mergeCell ref="B49:C49"/>
    <mergeCell ref="B35:C35"/>
    <mergeCell ref="B36:C36"/>
    <mergeCell ref="B39:C39"/>
    <mergeCell ref="B40:C40"/>
    <mergeCell ref="B41:C41"/>
    <mergeCell ref="B30:C30"/>
    <mergeCell ref="B31:C31"/>
    <mergeCell ref="B32:C32"/>
    <mergeCell ref="B33:C33"/>
    <mergeCell ref="B34:C34"/>
    <mergeCell ref="F19:G19"/>
    <mergeCell ref="F94:G94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D94 D60:D61 D36:D37 D33:D34 D44:D48 D87 D78 D52:D58 D91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57150</xdr:colOff>
                <xdr:row>101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45" zoomScale="80" zoomScaleSheetLayoutView="80" workbookViewId="0">
      <selection activeCell="H76" activeCellId="1" sqref="C62 H76"/>
    </sheetView>
  </sheetViews>
  <sheetFormatPr defaultColWidth="9.140625"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5.140625" style="20" customWidth="1"/>
    <col min="6" max="6" width="29.2851562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08" t="s">
        <v>55</v>
      </c>
      <c r="B1" s="508"/>
      <c r="C1" s="508"/>
      <c r="D1" s="508"/>
      <c r="E1" s="508"/>
      <c r="F1" s="508"/>
    </row>
    <row r="2" spans="1:18" s="22" customFormat="1" ht="25.5" customHeight="1">
      <c r="A2" s="486" t="str">
        <f>+'Ekamut-caxs'!A14:D14</f>
        <v xml:space="preserve">«ՆՈՐՔ-ՄԱՐԱՇԻ ՄԱՆԿԱՊԱՏԱՆԵԿԱՆ ՀԱՄԱԼԻՐ ՄԱՐԶԱԴՊՐՈՑ-» ՀՈԱԿ-ի </v>
      </c>
      <c r="B2" s="486"/>
      <c r="C2" s="486"/>
      <c r="D2" s="486"/>
      <c r="E2" s="486"/>
      <c r="F2" s="486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32.25" customHeight="1">
      <c r="A3" s="511" t="s">
        <v>253</v>
      </c>
      <c r="B3" s="511"/>
      <c r="C3" s="511"/>
      <c r="D3" s="511"/>
      <c r="E3" s="511"/>
      <c r="F3" s="511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31</v>
      </c>
      <c r="C5" s="223" t="s">
        <v>179</v>
      </c>
      <c r="D5" s="223" t="s">
        <v>180</v>
      </c>
      <c r="E5" s="66" t="s">
        <v>51</v>
      </c>
      <c r="F5" s="350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126</v>
      </c>
      <c r="C6" s="273">
        <f>SUM(C7:C17,C20:C22)</f>
        <v>42915.8</v>
      </c>
      <c r="D6" s="273">
        <f>SUM(D7:D17,D20:D22)</f>
        <v>42916.800000000003</v>
      </c>
      <c r="E6" s="273">
        <f t="shared" ref="E6:E65" si="0">D6-C6</f>
        <v>1</v>
      </c>
      <c r="F6" s="354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49" t="s">
        <v>118</v>
      </c>
      <c r="C7" s="261">
        <v>42445.3</v>
      </c>
      <c r="D7" s="262">
        <f>+'Ekamut-caxs'!D18</f>
        <v>42445.3</v>
      </c>
      <c r="E7" s="262">
        <f t="shared" si="0"/>
        <v>0</v>
      </c>
      <c r="F7" s="261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31.5" hidden="1" customHeight="1">
      <c r="A8" s="61">
        <v>2</v>
      </c>
      <c r="B8" s="465" t="str">
        <f>+'Ekamut-caxs'!B19</f>
        <v>Այլ նպաստներ բյուջեից, որից՝</v>
      </c>
      <c r="C8" s="261"/>
      <c r="D8" s="262">
        <f>+'Ekamut-caxs'!D19</f>
        <v>0</v>
      </c>
      <c r="E8" s="262">
        <f t="shared" ref="E8:E10" si="1">D8-C8</f>
        <v>0</v>
      </c>
      <c r="F8" s="261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24.75" hidden="1" customHeight="1">
      <c r="A9" s="27">
        <v>2.1</v>
      </c>
      <c r="B9" s="466" t="str">
        <f>+'Ekamut-caxs'!B20</f>
        <v>կամավոր ատեստավորման գծով</v>
      </c>
      <c r="C9" s="261"/>
      <c r="D9" s="262">
        <f>+'Ekamut-caxs'!D20</f>
        <v>0</v>
      </c>
      <c r="E9" s="262">
        <f t="shared" si="1"/>
        <v>0</v>
      </c>
      <c r="F9" s="261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33.75" customHeight="1">
      <c r="A10" s="61">
        <v>2</v>
      </c>
      <c r="B10" s="465" t="str">
        <f>+'Ekamut-caxs'!B21</f>
        <v>Սուբսիդիա ջրամատակարարման գծով</v>
      </c>
      <c r="C10" s="261"/>
      <c r="D10" s="262">
        <f>+'Ekamut-caxs'!D21</f>
        <v>1</v>
      </c>
      <c r="E10" s="262">
        <f t="shared" si="1"/>
        <v>1</v>
      </c>
      <c r="F10" s="261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hidden="1" customHeight="1">
      <c r="A11" s="61">
        <v>3</v>
      </c>
      <c r="B11" s="249" t="s">
        <v>8</v>
      </c>
      <c r="C11" s="261"/>
      <c r="D11" s="262">
        <f>+'Ekamut-caxs'!D22</f>
        <v>0</v>
      </c>
      <c r="E11" s="262">
        <f>D11-C11</f>
        <v>0</v>
      </c>
      <c r="F11" s="261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18.75" hidden="1" customHeight="1">
      <c r="A12" s="61">
        <v>4</v>
      </c>
      <c r="B12" s="249" t="s">
        <v>53</v>
      </c>
      <c r="C12" s="263"/>
      <c r="D12" s="262">
        <f>+'Ekamut-caxs'!D23</f>
        <v>0</v>
      </c>
      <c r="E12" s="262">
        <f t="shared" si="0"/>
        <v>0</v>
      </c>
      <c r="F12" s="261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61">
        <v>5</v>
      </c>
      <c r="B13" s="249" t="s">
        <v>63</v>
      </c>
      <c r="C13" s="263"/>
      <c r="D13" s="262">
        <f>+'Ekamut-caxs'!D24</f>
        <v>0</v>
      </c>
      <c r="E13" s="262">
        <f t="shared" si="0"/>
        <v>0</v>
      </c>
      <c r="F13" s="261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61">
        <v>6</v>
      </c>
      <c r="B14" s="22" t="s">
        <v>194</v>
      </c>
      <c r="C14" s="263"/>
      <c r="D14" s="262">
        <f>+'Ekamut-caxs'!D25</f>
        <v>0</v>
      </c>
      <c r="E14" s="262">
        <f t="shared" si="0"/>
        <v>0</v>
      </c>
      <c r="F14" s="261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7</v>
      </c>
      <c r="B15" s="249" t="s">
        <v>9</v>
      </c>
      <c r="C15" s="263"/>
      <c r="D15" s="262">
        <v>0</v>
      </c>
      <c r="E15" s="262">
        <f t="shared" si="0"/>
        <v>0</v>
      </c>
      <c r="F15" s="261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8</v>
      </c>
      <c r="B16" s="246" t="s">
        <v>72</v>
      </c>
      <c r="C16" s="263"/>
      <c r="D16" s="262">
        <f>+'Ekamut-caxs'!D26</f>
        <v>0</v>
      </c>
      <c r="E16" s="262">
        <f t="shared" si="0"/>
        <v>0</v>
      </c>
      <c r="F16" s="261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3</v>
      </c>
      <c r="B17" s="264" t="s">
        <v>123</v>
      </c>
      <c r="C17" s="265">
        <f>SUM(C18:C19)</f>
        <v>470.5</v>
      </c>
      <c r="D17" s="265">
        <f>SUM(D18:D19)</f>
        <v>470.5</v>
      </c>
      <c r="E17" s="262">
        <f t="shared" si="0"/>
        <v>0</v>
      </c>
      <c r="F17" s="261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ht="18.75" customHeight="1">
      <c r="A18" s="27">
        <v>3.1</v>
      </c>
      <c r="B18" s="32" t="s">
        <v>73</v>
      </c>
      <c r="C18" s="229">
        <v>470.5</v>
      </c>
      <c r="D18" s="230">
        <f>+'Ekamut-caxs'!D28</f>
        <v>470.5</v>
      </c>
      <c r="E18" s="230">
        <f t="shared" si="0"/>
        <v>0</v>
      </c>
      <c r="F18" s="231"/>
    </row>
    <row r="19" spans="1:18" ht="18.75" hidden="1" customHeight="1">
      <c r="A19" s="27">
        <v>9.1999999999999993</v>
      </c>
      <c r="B19" s="32" t="s">
        <v>74</v>
      </c>
      <c r="C19" s="229"/>
      <c r="D19" s="230">
        <f>+'Ekamut-caxs'!D29</f>
        <v>0</v>
      </c>
      <c r="E19" s="230">
        <f t="shared" si="0"/>
        <v>0</v>
      </c>
      <c r="F19" s="231"/>
    </row>
    <row r="20" spans="1:18" s="58" customFormat="1" ht="18.75" hidden="1" customHeight="1">
      <c r="A20" s="61">
        <v>10</v>
      </c>
      <c r="B20" s="251" t="s">
        <v>10</v>
      </c>
      <c r="C20" s="263"/>
      <c r="D20" s="262">
        <f>+'Ekamut-caxs'!D30</f>
        <v>0</v>
      </c>
      <c r="E20" s="262">
        <f t="shared" si="0"/>
        <v>0</v>
      </c>
      <c r="F20" s="261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</row>
    <row r="21" spans="1:18" s="58" customFormat="1" ht="18.75" hidden="1" customHeight="1">
      <c r="A21" s="62">
        <v>11</v>
      </c>
      <c r="B21" s="252"/>
      <c r="C21" s="263"/>
      <c r="D21" s="261">
        <f>+'Ekamut-caxs'!D31</f>
        <v>0</v>
      </c>
      <c r="E21" s="261">
        <f>D21-C21</f>
        <v>0</v>
      </c>
      <c r="F21" s="261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12</v>
      </c>
      <c r="B22" s="252"/>
      <c r="C22" s="263"/>
      <c r="D22" s="261">
        <f>+'Ekamut-caxs'!D32</f>
        <v>0</v>
      </c>
      <c r="E22" s="261">
        <f>D22-C22</f>
        <v>0</v>
      </c>
      <c r="F22" s="261"/>
      <c r="G22" s="57" t="s">
        <v>206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22" customFormat="1" ht="29.25" customHeight="1">
      <c r="A23" s="63" t="s">
        <v>11</v>
      </c>
      <c r="B23" s="60" t="s">
        <v>127</v>
      </c>
      <c r="C23" s="274">
        <f>SUM(C24,C28:C33,C37:C61,C63:C64)</f>
        <v>42915.8</v>
      </c>
      <c r="D23" s="274">
        <f>SUM(D24,D28:D33,D37:D61,D63:D64)</f>
        <v>42916.830000000009</v>
      </c>
      <c r="E23" s="273">
        <f t="shared" si="0"/>
        <v>1.0300000000061118</v>
      </c>
      <c r="F23" s="354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s="58" customFormat="1" ht="21" customHeight="1">
      <c r="A24" s="61">
        <v>1</v>
      </c>
      <c r="B24" s="253" t="s">
        <v>12</v>
      </c>
      <c r="C24" s="263">
        <v>36943.300000000003</v>
      </c>
      <c r="D24" s="265">
        <f>+'Ekamut-caxs'!D36</f>
        <v>38742.300000000003</v>
      </c>
      <c r="E24" s="262">
        <f t="shared" si="0"/>
        <v>1799</v>
      </c>
      <c r="F24" s="261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157" customFormat="1" ht="21" hidden="1" customHeight="1">
      <c r="A25" s="28">
        <v>1.1000000000000001</v>
      </c>
      <c r="B25" s="155" t="s">
        <v>119</v>
      </c>
      <c r="C25" s="229"/>
      <c r="D25" s="266">
        <f>+'Ekamut-caxs'!D37</f>
        <v>0</v>
      </c>
      <c r="E25" s="230">
        <f>D25-C25</f>
        <v>0</v>
      </c>
      <c r="F25" s="231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</row>
    <row r="26" spans="1:18" s="157" customFormat="1" ht="21" customHeight="1">
      <c r="A26" s="28">
        <v>1.1000000000000001</v>
      </c>
      <c r="B26" s="155" t="s">
        <v>13</v>
      </c>
      <c r="C26" s="229"/>
      <c r="D26" s="266">
        <f>+'Ekamut-caxs'!D38</f>
        <v>1445</v>
      </c>
      <c r="E26" s="230">
        <f>D26-C26</f>
        <v>1445</v>
      </c>
      <c r="F26" s="231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s="157" customFormat="1" ht="21" hidden="1" customHeight="1">
      <c r="A27" s="28">
        <v>1.3</v>
      </c>
      <c r="B27" s="155" t="str">
        <f>+'Ekamut-caxs'!B39</f>
        <v>կամավոր ատեստ. գծով լրավճար</v>
      </c>
      <c r="C27" s="229"/>
      <c r="D27" s="266">
        <f>+'Ekamut-caxs'!D39</f>
        <v>0</v>
      </c>
      <c r="E27" s="230"/>
      <c r="F27" s="231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58" customFormat="1" ht="21" customHeight="1">
      <c r="A28" s="61">
        <v>2</v>
      </c>
      <c r="B28" s="249" t="s">
        <v>15</v>
      </c>
      <c r="C28" s="263">
        <v>645.9</v>
      </c>
      <c r="D28" s="265">
        <f>+'Ekamut-caxs'!D40</f>
        <v>711.4</v>
      </c>
      <c r="E28" s="262">
        <f t="shared" si="0"/>
        <v>65.5</v>
      </c>
      <c r="F28" s="261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</row>
    <row r="29" spans="1:18" s="58" customFormat="1" ht="21" customHeight="1">
      <c r="A29" s="61">
        <v>3</v>
      </c>
      <c r="B29" s="249" t="s">
        <v>14</v>
      </c>
      <c r="C29" s="263">
        <v>201.2</v>
      </c>
      <c r="D29" s="265">
        <f>+'Ekamut-caxs'!D41</f>
        <v>194.3</v>
      </c>
      <c r="E29" s="262">
        <f t="shared" si="0"/>
        <v>-6.8999999999999773</v>
      </c>
      <c r="F29" s="261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customHeight="1">
      <c r="A30" s="61">
        <v>4</v>
      </c>
      <c r="B30" s="249" t="s">
        <v>16</v>
      </c>
      <c r="C30" s="263">
        <v>23.3</v>
      </c>
      <c r="D30" s="265">
        <f>+'Ekamut-caxs'!D42</f>
        <v>27.1</v>
      </c>
      <c r="E30" s="262">
        <f t="shared" si="0"/>
        <v>3.8000000000000007</v>
      </c>
      <c r="F30" s="261"/>
      <c r="G30" s="175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5</v>
      </c>
      <c r="B31" s="249" t="s">
        <v>17</v>
      </c>
      <c r="C31" s="263">
        <v>27.6</v>
      </c>
      <c r="D31" s="265">
        <f>+'Ekamut-caxs'!D43</f>
        <v>27.6</v>
      </c>
      <c r="E31" s="262">
        <f t="shared" si="0"/>
        <v>0</v>
      </c>
      <c r="F31" s="261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hidden="1" customHeight="1">
      <c r="A32" s="61">
        <v>6</v>
      </c>
      <c r="B32" s="249" t="s">
        <v>18</v>
      </c>
      <c r="C32" s="263"/>
      <c r="D32" s="265">
        <f>+'Ekamut-caxs'!D44</f>
        <v>0</v>
      </c>
      <c r="E32" s="262">
        <f t="shared" si="0"/>
        <v>0</v>
      </c>
      <c r="F32" s="261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6</v>
      </c>
      <c r="B33" s="249" t="s">
        <v>19</v>
      </c>
      <c r="C33" s="265">
        <f>SUM(C34:C36)</f>
        <v>445.2</v>
      </c>
      <c r="D33" s="265">
        <f>SUM(D34:D36)</f>
        <v>224.43</v>
      </c>
      <c r="E33" s="262">
        <f t="shared" si="0"/>
        <v>-220.76999999999998</v>
      </c>
      <c r="F33" s="261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ht="21" customHeight="1">
      <c r="A34" s="27">
        <v>6.1</v>
      </c>
      <c r="B34" s="32" t="s">
        <v>20</v>
      </c>
      <c r="C34" s="229">
        <v>115.2</v>
      </c>
      <c r="D34" s="266">
        <f>+'Ekamut-caxs'!D46</f>
        <v>115.2</v>
      </c>
      <c r="E34" s="230">
        <f t="shared" si="0"/>
        <v>0</v>
      </c>
      <c r="F34" s="231"/>
    </row>
    <row r="35" spans="1:18" ht="21" customHeight="1">
      <c r="A35" s="27">
        <v>6.2</v>
      </c>
      <c r="B35" s="32" t="s">
        <v>21</v>
      </c>
      <c r="C35" s="229">
        <v>30</v>
      </c>
      <c r="D35" s="266">
        <f>+'Ekamut-caxs'!D47</f>
        <v>4.2300000000000004</v>
      </c>
      <c r="E35" s="230">
        <f t="shared" si="0"/>
        <v>-25.77</v>
      </c>
      <c r="F35" s="231"/>
    </row>
    <row r="36" spans="1:18" ht="21" customHeight="1">
      <c r="A36" s="27">
        <v>6.3</v>
      </c>
      <c r="B36" s="32" t="s">
        <v>22</v>
      </c>
      <c r="C36" s="229">
        <v>300</v>
      </c>
      <c r="D36" s="266">
        <f>+'Ekamut-caxs'!D48</f>
        <v>105</v>
      </c>
      <c r="E36" s="230">
        <f t="shared" si="0"/>
        <v>-195</v>
      </c>
      <c r="F36" s="231"/>
    </row>
    <row r="37" spans="1:18" s="58" customFormat="1" ht="21" hidden="1" customHeight="1">
      <c r="A37" s="61">
        <v>8</v>
      </c>
      <c r="B37" s="249" t="s">
        <v>23</v>
      </c>
      <c r="C37" s="263"/>
      <c r="D37" s="265">
        <f>+'Ekamut-caxs'!D49</f>
        <v>0</v>
      </c>
      <c r="E37" s="262">
        <f t="shared" si="0"/>
        <v>0</v>
      </c>
      <c r="F37" s="261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</row>
    <row r="38" spans="1:18" s="58" customFormat="1" ht="21" customHeight="1">
      <c r="A38" s="61">
        <v>7</v>
      </c>
      <c r="B38" s="249" t="s">
        <v>30</v>
      </c>
      <c r="C38" s="263">
        <v>450</v>
      </c>
      <c r="D38" s="265">
        <f>+'Ekamut-caxs'!D50</f>
        <v>300</v>
      </c>
      <c r="E38" s="262">
        <f t="shared" si="0"/>
        <v>-150</v>
      </c>
      <c r="F38" s="261"/>
      <c r="G38" s="6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21" customHeight="1">
      <c r="A39" s="61">
        <v>8</v>
      </c>
      <c r="B39" s="249" t="s">
        <v>24</v>
      </c>
      <c r="C39" s="263">
        <v>300</v>
      </c>
      <c r="D39" s="265">
        <f>+'Ekamut-caxs'!D51</f>
        <v>300</v>
      </c>
      <c r="E39" s="262">
        <f t="shared" si="0"/>
        <v>0</v>
      </c>
      <c r="F39" s="261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21.75" customHeight="1">
      <c r="A40" s="61">
        <v>9</v>
      </c>
      <c r="B40" s="254" t="s">
        <v>75</v>
      </c>
      <c r="C40" s="263">
        <v>1000</v>
      </c>
      <c r="D40" s="265">
        <f>+'Ekamut-caxs'!D52</f>
        <v>400</v>
      </c>
      <c r="E40" s="262">
        <f t="shared" si="0"/>
        <v>-600</v>
      </c>
      <c r="F40" s="261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hidden="1" customHeight="1">
      <c r="A41" s="61">
        <v>12</v>
      </c>
      <c r="B41" s="249" t="s">
        <v>48</v>
      </c>
      <c r="C41" s="263"/>
      <c r="D41" s="265">
        <f>+'Ekamut-caxs'!D53</f>
        <v>0</v>
      </c>
      <c r="E41" s="262">
        <f t="shared" si="0"/>
        <v>0</v>
      </c>
      <c r="F41" s="261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10</v>
      </c>
      <c r="B42" s="249" t="s">
        <v>120</v>
      </c>
      <c r="C42" s="263">
        <v>70</v>
      </c>
      <c r="D42" s="265">
        <f>+'Ekamut-caxs'!D54</f>
        <v>47.3</v>
      </c>
      <c r="E42" s="262">
        <f>D42-C42</f>
        <v>-22.700000000000003</v>
      </c>
      <c r="F42" s="261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0.25" hidden="1" customHeight="1">
      <c r="A43" s="61">
        <v>14</v>
      </c>
      <c r="B43" s="249" t="s">
        <v>121</v>
      </c>
      <c r="C43" s="263"/>
      <c r="D43" s="265">
        <f>+'Ekamut-caxs'!D55</f>
        <v>0</v>
      </c>
      <c r="E43" s="262">
        <f t="shared" si="0"/>
        <v>0</v>
      </c>
      <c r="F43" s="261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11</v>
      </c>
      <c r="B44" s="249" t="s">
        <v>25</v>
      </c>
      <c r="C44" s="261">
        <v>367.8</v>
      </c>
      <c r="D44" s="265">
        <f>+'Ekamut-caxs'!D56</f>
        <v>740</v>
      </c>
      <c r="E44" s="262">
        <f t="shared" si="0"/>
        <v>372.2</v>
      </c>
      <c r="F44" s="261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12</v>
      </c>
      <c r="B45" s="249" t="s">
        <v>26</v>
      </c>
      <c r="C45" s="261">
        <v>111</v>
      </c>
      <c r="D45" s="265">
        <f>+'Ekamut-caxs'!D57</f>
        <v>110.9</v>
      </c>
      <c r="E45" s="262">
        <f>D45-C45</f>
        <v>-9.9999999999994316E-2</v>
      </c>
      <c r="F45" s="261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hidden="1" customHeight="1">
      <c r="A46" s="61">
        <v>17</v>
      </c>
      <c r="B46" s="249" t="s">
        <v>67</v>
      </c>
      <c r="C46" s="261"/>
      <c r="D46" s="265">
        <f>+'Ekamut-caxs'!D58</f>
        <v>0</v>
      </c>
      <c r="E46" s="262">
        <f>D46-C46</f>
        <v>0</v>
      </c>
      <c r="F46" s="261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18</v>
      </c>
      <c r="B47" s="249" t="s">
        <v>54</v>
      </c>
      <c r="C47" s="261"/>
      <c r="D47" s="265">
        <f>+'Ekamut-caxs'!D59</f>
        <v>0</v>
      </c>
      <c r="E47" s="262">
        <f>D47-C47</f>
        <v>0</v>
      </c>
      <c r="F47" s="261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hidden="1" customHeight="1">
      <c r="A48" s="61">
        <v>19</v>
      </c>
      <c r="B48" s="249" t="s">
        <v>45</v>
      </c>
      <c r="C48" s="263"/>
      <c r="D48" s="265">
        <f>+'Ekamut-caxs'!D60</f>
        <v>0</v>
      </c>
      <c r="E48" s="262">
        <f t="shared" si="0"/>
        <v>0</v>
      </c>
      <c r="F48" s="261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35.25" customHeight="1">
      <c r="A49" s="61">
        <v>13</v>
      </c>
      <c r="B49" s="264" t="s">
        <v>76</v>
      </c>
      <c r="C49" s="263">
        <v>30</v>
      </c>
      <c r="D49" s="265">
        <f>+'Ekamut-caxs'!D61</f>
        <v>0</v>
      </c>
      <c r="E49" s="262">
        <f t="shared" si="0"/>
        <v>-30</v>
      </c>
      <c r="F49" s="261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39" customHeight="1">
      <c r="A50" s="61">
        <v>14</v>
      </c>
      <c r="B50" s="264" t="s">
        <v>77</v>
      </c>
      <c r="C50" s="261">
        <v>115</v>
      </c>
      <c r="D50" s="265">
        <f>+'Ekamut-caxs'!D62</f>
        <v>115</v>
      </c>
      <c r="E50" s="262">
        <f t="shared" si="0"/>
        <v>0</v>
      </c>
      <c r="F50" s="261"/>
      <c r="G50" s="6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3.25" customHeight="1">
      <c r="A51" s="61">
        <v>15</v>
      </c>
      <c r="B51" s="249" t="s">
        <v>46</v>
      </c>
      <c r="C51" s="261">
        <v>6</v>
      </c>
      <c r="D51" s="265">
        <f>+'Ekamut-caxs'!D63</f>
        <v>6</v>
      </c>
      <c r="E51" s="262">
        <f t="shared" ref="E51:E64" si="2">D51-C51</f>
        <v>0</v>
      </c>
      <c r="F51" s="261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hidden="1" customHeight="1">
      <c r="A52" s="61">
        <v>23</v>
      </c>
      <c r="B52" s="249" t="s">
        <v>122</v>
      </c>
      <c r="C52" s="261"/>
      <c r="D52" s="265">
        <f>+'Ekamut-caxs'!D64</f>
        <v>0</v>
      </c>
      <c r="E52" s="262">
        <f t="shared" si="2"/>
        <v>0</v>
      </c>
      <c r="F52" s="261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hidden="1" customHeight="1">
      <c r="A53" s="61">
        <v>24</v>
      </c>
      <c r="B53" s="249" t="s">
        <v>47</v>
      </c>
      <c r="C53" s="261"/>
      <c r="D53" s="265">
        <f>+'Ekamut-caxs'!D65</f>
        <v>0</v>
      </c>
      <c r="E53" s="262">
        <f t="shared" si="2"/>
        <v>0</v>
      </c>
      <c r="F53" s="261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0.25" hidden="1" customHeight="1">
      <c r="A54" s="61">
        <v>25</v>
      </c>
      <c r="B54" s="249" t="s">
        <v>64</v>
      </c>
      <c r="C54" s="261"/>
      <c r="D54" s="265">
        <f>+'Ekamut-caxs'!D66</f>
        <v>0</v>
      </c>
      <c r="E54" s="262">
        <f t="shared" si="2"/>
        <v>0</v>
      </c>
      <c r="F54" s="261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hidden="1" customHeight="1">
      <c r="A55" s="61">
        <v>26</v>
      </c>
      <c r="B55" s="251" t="s">
        <v>201</v>
      </c>
      <c r="C55" s="261"/>
      <c r="D55" s="265">
        <f>+'Ekamut-caxs'!D67</f>
        <v>0</v>
      </c>
      <c r="E55" s="262">
        <f t="shared" ref="E55:E56" si="3">D55-C55</f>
        <v>0</v>
      </c>
      <c r="F55" s="261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0.25" hidden="1" customHeight="1">
      <c r="A56" s="61">
        <v>27</v>
      </c>
      <c r="B56" s="251" t="s">
        <v>202</v>
      </c>
      <c r="C56" s="261"/>
      <c r="D56" s="265">
        <f>+'Ekamut-caxs'!D68</f>
        <v>0</v>
      </c>
      <c r="E56" s="262">
        <f t="shared" si="3"/>
        <v>0</v>
      </c>
      <c r="F56" s="261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1" hidden="1" customHeight="1">
      <c r="A57" s="61">
        <v>28</v>
      </c>
      <c r="B57" s="249" t="s">
        <v>78</v>
      </c>
      <c r="C57" s="261"/>
      <c r="D57" s="265">
        <f>+'Ekamut-caxs'!D69</f>
        <v>0</v>
      </c>
      <c r="E57" s="262">
        <f t="shared" si="2"/>
        <v>0</v>
      </c>
      <c r="F57" s="261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29</v>
      </c>
      <c r="B58" s="249"/>
      <c r="C58" s="261"/>
      <c r="D58" s="265">
        <f>+'Ekamut-caxs'!D70</f>
        <v>0</v>
      </c>
      <c r="E58" s="262">
        <f t="shared" si="2"/>
        <v>0</v>
      </c>
      <c r="F58" s="261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30</v>
      </c>
      <c r="B59" s="252"/>
      <c r="C59" s="261"/>
      <c r="D59" s="263">
        <f>+'Ekamut-caxs'!D71</f>
        <v>0</v>
      </c>
      <c r="E59" s="261">
        <f t="shared" ref="E59:E60" si="4">D59-C59</f>
        <v>0</v>
      </c>
      <c r="F59" s="261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31</v>
      </c>
      <c r="B60" s="252"/>
      <c r="C60" s="261"/>
      <c r="D60" s="263">
        <f>+'Ekamut-caxs'!D72</f>
        <v>0</v>
      </c>
      <c r="E60" s="261">
        <f t="shared" si="4"/>
        <v>0</v>
      </c>
      <c r="F60" s="261"/>
      <c r="G60" s="57" t="s">
        <v>205</v>
      </c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16</v>
      </c>
      <c r="B61" s="351" t="s">
        <v>27</v>
      </c>
      <c r="C61" s="261">
        <v>684.5</v>
      </c>
      <c r="D61" s="265">
        <f>+'Ekamut-caxs'!D73</f>
        <v>684.5</v>
      </c>
      <c r="E61" s="262">
        <f t="shared" si="2"/>
        <v>0</v>
      </c>
      <c r="F61" s="261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ht="20.25" customHeight="1">
      <c r="A62" s="28">
        <v>16.100000000000001</v>
      </c>
      <c r="B62" s="30" t="s">
        <v>79</v>
      </c>
      <c r="C62" s="231">
        <v>470.5</v>
      </c>
      <c r="D62" s="266">
        <f>+'Ekamut-caxs'!D74</f>
        <v>470.5</v>
      </c>
      <c r="E62" s="230">
        <f t="shared" si="2"/>
        <v>0</v>
      </c>
      <c r="F62" s="231"/>
      <c r="G62" s="159"/>
    </row>
    <row r="63" spans="1:18" s="58" customFormat="1" ht="21" hidden="1" customHeight="1">
      <c r="A63" s="61">
        <v>33</v>
      </c>
      <c r="B63" s="264" t="s">
        <v>80</v>
      </c>
      <c r="C63" s="261"/>
      <c r="D63" s="265">
        <f>+'Ekamut-caxs'!D75</f>
        <v>0</v>
      </c>
      <c r="E63" s="262">
        <f t="shared" si="2"/>
        <v>0</v>
      </c>
      <c r="F63" s="261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21" customHeight="1">
      <c r="A64" s="61">
        <v>17</v>
      </c>
      <c r="B64" s="249" t="s">
        <v>68</v>
      </c>
      <c r="C64" s="261">
        <v>1495</v>
      </c>
      <c r="D64" s="265">
        <f>+'Ekamut-caxs'!D76</f>
        <v>286</v>
      </c>
      <c r="E64" s="262">
        <f t="shared" si="2"/>
        <v>-1209</v>
      </c>
      <c r="F64" s="261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34" customFormat="1" ht="24.75" customHeight="1">
      <c r="A65" s="26"/>
      <c r="B65" s="59" t="s">
        <v>81</v>
      </c>
      <c r="C65" s="273">
        <f>C6-C23</f>
        <v>0</v>
      </c>
      <c r="D65" s="273">
        <f>D6-D23</f>
        <v>-3.0000000006111804E-2</v>
      </c>
      <c r="E65" s="273">
        <f t="shared" si="0"/>
        <v>-3.0000000006111804E-2</v>
      </c>
      <c r="F65" s="354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</row>
    <row r="66" spans="1:18" s="34" customFormat="1" ht="45" customHeight="1">
      <c r="A66" s="35"/>
      <c r="C66" s="36"/>
      <c r="D66" s="36"/>
      <c r="E66" s="36"/>
      <c r="F66" s="36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ht="24.75" customHeight="1">
      <c r="B67" s="37" t="s">
        <v>2</v>
      </c>
      <c r="C67" s="24"/>
      <c r="D67" s="510" t="str">
        <f>+'Ekamut-caxs'!C79</f>
        <v>Ռ․ԿԻՐԱԿՈՍՅԱՆ</v>
      </c>
      <c r="E67" s="510"/>
      <c r="F67" s="123"/>
    </row>
    <row r="68" spans="1:18" ht="9.75" customHeight="1">
      <c r="B68" s="38"/>
      <c r="D68" s="509" t="s">
        <v>5</v>
      </c>
      <c r="E68" s="509"/>
      <c r="F68" s="349"/>
    </row>
    <row r="69" spans="1:18" ht="24.75" customHeight="1">
      <c r="B69" s="37" t="s">
        <v>6</v>
      </c>
      <c r="C69" s="24"/>
      <c r="D69" s="510" t="str">
        <f>+'Ekamut-caxs'!C81</f>
        <v>ԼՊետրոսյան</v>
      </c>
      <c r="E69" s="510"/>
      <c r="F69" s="123"/>
    </row>
    <row r="70" spans="1:18" ht="11.25" customHeight="1">
      <c r="D70" s="509" t="s">
        <v>5</v>
      </c>
      <c r="E70" s="509"/>
      <c r="F70" s="349"/>
    </row>
    <row r="71" spans="1:18" s="19" customFormat="1">
      <c r="A71" s="24"/>
      <c r="B71" s="158" t="s">
        <v>1</v>
      </c>
      <c r="C71" s="20"/>
      <c r="D71" s="20"/>
      <c r="E71" s="20"/>
      <c r="F71" s="20"/>
    </row>
    <row r="72" spans="1:18" s="19" customFormat="1">
      <c r="A72" s="116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</sheetData>
  <sheetProtection algorithmName="SHA-512" hashValue="z0BCl1kL/qeTdhEzoygY/cF6v4K+7KnR/nUzYQ22UZNuw5HjJ/NPyfihj059XCGqKBE4gRBkTDWoB0viVKw38g==" saltValue="PBPNy+G5dsfxAIbhDDb8r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9" bottom="0.23622047244094499" header="0.196850393700787" footer="0.196850393700787"/>
  <pageSetup paperSize="9"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67" zoomScale="80" zoomScaleSheetLayoutView="80" workbookViewId="0">
      <selection activeCell="H76" activeCellId="1" sqref="C62 H76"/>
    </sheetView>
  </sheetViews>
  <sheetFormatPr defaultColWidth="9.140625" defaultRowHeight="13.5"/>
  <cols>
    <col min="1" max="1" width="4.85546875" style="20" customWidth="1"/>
    <col min="2" max="2" width="53" style="20" customWidth="1"/>
    <col min="3" max="3" width="15.28515625" style="20" customWidth="1"/>
    <col min="4" max="4" width="14.5703125" style="20" customWidth="1"/>
    <col min="5" max="5" width="16.7109375" style="20" customWidth="1"/>
    <col min="6" max="6" width="2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08" t="s">
        <v>82</v>
      </c>
      <c r="B1" s="508"/>
      <c r="C1" s="508"/>
      <c r="D1" s="508"/>
      <c r="E1" s="508"/>
      <c r="F1" s="508"/>
    </row>
    <row r="2" spans="1:20" s="22" customFormat="1" ht="20.25">
      <c r="A2" s="486" t="str">
        <f>+'Ekamut-caxs'!A14:D14</f>
        <v xml:space="preserve">«ՆՈՐՔ-ՄԱՐԱՇԻ ՄԱՆԿԱՊԱՏԱՆԵԿԱՆ ՀԱՄԱԼԻՐ ՄԱՐԶԱԴՊՐՈՑ-» ՀՈԱԿ-ի </v>
      </c>
      <c r="B2" s="486"/>
      <c r="C2" s="486"/>
      <c r="D2" s="486"/>
      <c r="E2" s="486"/>
      <c r="F2" s="486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42" customHeight="1">
      <c r="A3" s="511" t="s">
        <v>256</v>
      </c>
      <c r="B3" s="511"/>
      <c r="C3" s="511"/>
      <c r="D3" s="511"/>
      <c r="E3" s="511"/>
      <c r="F3" s="511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44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87" customHeight="1">
      <c r="A5" s="90" t="s">
        <v>3</v>
      </c>
      <c r="B5" s="92" t="s">
        <v>31</v>
      </c>
      <c r="C5" s="223" t="s">
        <v>179</v>
      </c>
      <c r="D5" s="223" t="s">
        <v>180</v>
      </c>
      <c r="E5" s="91" t="s">
        <v>51</v>
      </c>
      <c r="F5" s="350" t="str">
        <f>+'[6]Ekamutneri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32</v>
      </c>
      <c r="C6" s="232">
        <v>4108</v>
      </c>
      <c r="D6" s="232">
        <v>4108</v>
      </c>
      <c r="E6" s="256">
        <f t="shared" ref="E6:E67" si="0">D6-C6</f>
        <v>0</v>
      </c>
      <c r="F6" s="232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83</v>
      </c>
      <c r="C7" s="256">
        <f>SUM(C8:C20)</f>
        <v>42445.3</v>
      </c>
      <c r="D7" s="256">
        <f>SUM(D8:D20)</f>
        <v>42445.3</v>
      </c>
      <c r="E7" s="256">
        <f>D7-C7</f>
        <v>0</v>
      </c>
      <c r="F7" s="232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46" t="s">
        <v>118</v>
      </c>
      <c r="C8" s="247">
        <v>42445.3</v>
      </c>
      <c r="D8" s="248">
        <f>+'Dramakan hosqer'!D21</f>
        <v>42445.3</v>
      </c>
      <c r="E8" s="248">
        <f>D8-C8</f>
        <v>0</v>
      </c>
      <c r="F8" s="247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38.25" hidden="1" customHeight="1">
      <c r="A9" s="61">
        <v>2</v>
      </c>
      <c r="B9" s="465" t="str">
        <f>+'Dramakan hosqer'!B22</f>
        <v>Այլ նպաստներ բյուջեից, որից՝</v>
      </c>
      <c r="C9" s="247"/>
      <c r="D9" s="248">
        <f>+'Dramakan hosqer'!D22</f>
        <v>0</v>
      </c>
      <c r="E9" s="248">
        <f>D9-C9</f>
        <v>0</v>
      </c>
      <c r="F9" s="247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ht="32.25" hidden="1" customHeight="1">
      <c r="A10" s="27">
        <v>2.1</v>
      </c>
      <c r="B10" s="466" t="str">
        <f>+'Dramakan hosqer'!B23</f>
        <v>կամավոր ատեստավորման գծով</v>
      </c>
      <c r="C10" s="233"/>
      <c r="D10" s="260">
        <f>+'Dramakan hosqer'!D23</f>
        <v>0</v>
      </c>
      <c r="E10" s="248">
        <f>D10-C10</f>
        <v>0</v>
      </c>
      <c r="F10" s="233"/>
    </row>
    <row r="11" spans="1:20" s="58" customFormat="1" ht="17.25" hidden="1" customHeight="1">
      <c r="A11" s="61">
        <v>3</v>
      </c>
      <c r="B11" s="249" t="s">
        <v>8</v>
      </c>
      <c r="C11" s="247"/>
      <c r="D11" s="248">
        <f>+'Dramakan hosqer'!D24</f>
        <v>0</v>
      </c>
      <c r="E11" s="248">
        <f t="shared" si="0"/>
        <v>0</v>
      </c>
      <c r="F11" s="247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4</v>
      </c>
      <c r="B12" s="250" t="s">
        <v>53</v>
      </c>
      <c r="C12" s="247"/>
      <c r="D12" s="248">
        <f>+'Dramakan hosqer'!D25</f>
        <v>0</v>
      </c>
      <c r="E12" s="248">
        <f t="shared" si="0"/>
        <v>0</v>
      </c>
      <c r="F12" s="247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17.25" hidden="1" customHeight="1">
      <c r="A13" s="61">
        <v>5</v>
      </c>
      <c r="B13" s="251" t="s">
        <v>63</v>
      </c>
      <c r="C13" s="247"/>
      <c r="D13" s="248">
        <f>+'Dramakan hosqer'!D26</f>
        <v>0</v>
      </c>
      <c r="E13" s="248">
        <f t="shared" si="0"/>
        <v>0</v>
      </c>
      <c r="F13" s="247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 hidden="1" customHeight="1">
      <c r="A14" s="61">
        <v>6</v>
      </c>
      <c r="B14" s="22" t="s">
        <v>194</v>
      </c>
      <c r="C14" s="247"/>
      <c r="D14" s="248">
        <f>+'Dramakan hosqer'!D27</f>
        <v>0</v>
      </c>
      <c r="E14" s="248">
        <f t="shared" si="0"/>
        <v>0</v>
      </c>
      <c r="F14" s="247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7</v>
      </c>
      <c r="B15" s="246" t="s">
        <v>9</v>
      </c>
      <c r="C15" s="247"/>
      <c r="D15" s="248">
        <v>0</v>
      </c>
      <c r="E15" s="248">
        <f t="shared" si="0"/>
        <v>0</v>
      </c>
      <c r="F15" s="247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8</v>
      </c>
      <c r="B16" s="246" t="s">
        <v>72</v>
      </c>
      <c r="C16" s="247"/>
      <c r="D16" s="248">
        <f>+'Dramakan hosqer'!D28</f>
        <v>0</v>
      </c>
      <c r="E16" s="248">
        <f t="shared" si="0"/>
        <v>0</v>
      </c>
      <c r="F16" s="247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9</v>
      </c>
      <c r="B17" s="246" t="s">
        <v>33</v>
      </c>
      <c r="C17" s="247"/>
      <c r="D17" s="248">
        <f>+'Dramakan hosqer'!D29</f>
        <v>0</v>
      </c>
      <c r="E17" s="248">
        <f t="shared" si="0"/>
        <v>0</v>
      </c>
      <c r="F17" s="247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10</v>
      </c>
      <c r="B18" s="246" t="s">
        <v>10</v>
      </c>
      <c r="C18" s="247"/>
      <c r="D18" s="248">
        <f>+'Dramakan hosqer'!D30</f>
        <v>0</v>
      </c>
      <c r="E18" s="248">
        <f>D18-C18</f>
        <v>0</v>
      </c>
      <c r="F18" s="247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11</v>
      </c>
      <c r="B19" s="252"/>
      <c r="C19" s="247"/>
      <c r="D19" s="247">
        <f>+'Dramakan hosqer'!D31</f>
        <v>0</v>
      </c>
      <c r="E19" s="247">
        <f>D19-C19</f>
        <v>0</v>
      </c>
      <c r="F19" s="247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12</v>
      </c>
      <c r="B20" s="252"/>
      <c r="C20" s="247"/>
      <c r="D20" s="247">
        <f>+'Dramakan hosqer'!D32</f>
        <v>0</v>
      </c>
      <c r="E20" s="247">
        <f>D20-C20</f>
        <v>0</v>
      </c>
      <c r="F20" s="247"/>
      <c r="G20" s="106" t="s">
        <v>206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22" customFormat="1" ht="36" customHeight="1">
      <c r="A21" s="12" t="s">
        <v>34</v>
      </c>
      <c r="B21" s="13" t="s">
        <v>84</v>
      </c>
      <c r="C21" s="256">
        <f>+C22+C66+C79</f>
        <v>43300.7</v>
      </c>
      <c r="D21" s="256">
        <f>+D22+D66+D79</f>
        <v>45804.73</v>
      </c>
      <c r="E21" s="256">
        <f t="shared" si="0"/>
        <v>2504.0300000000061</v>
      </c>
      <c r="F21" s="232"/>
      <c r="G21" s="132"/>
      <c r="H21" s="117"/>
      <c r="I21" s="117"/>
      <c r="J21" s="117"/>
      <c r="K21" s="117"/>
      <c r="L21" s="117"/>
      <c r="M21" s="117"/>
      <c r="N21" s="125"/>
      <c r="O21" s="125"/>
      <c r="P21" s="125"/>
      <c r="Q21" s="125"/>
      <c r="R21" s="125"/>
      <c r="S21" s="125"/>
      <c r="T21" s="125"/>
    </row>
    <row r="22" spans="1:20" s="22" customFormat="1" ht="21" customHeight="1">
      <c r="A22" s="15" t="s">
        <v>56</v>
      </c>
      <c r="B22" s="13" t="s">
        <v>59</v>
      </c>
      <c r="C22" s="256">
        <f>SUM(C23,C27:C32,C36:C60,C64:C65)</f>
        <v>41863.5</v>
      </c>
      <c r="D22" s="256">
        <f>SUM(D23,D27:D32,D36:D60,D64:D65)</f>
        <v>43472.530000000006</v>
      </c>
      <c r="E22" s="256">
        <f t="shared" si="0"/>
        <v>1609.0300000000061</v>
      </c>
      <c r="F22" s="232"/>
      <c r="G22" s="132"/>
      <c r="H22" s="117"/>
      <c r="I22" s="117"/>
      <c r="J22" s="117"/>
      <c r="K22" s="117"/>
      <c r="L22" s="117"/>
      <c r="M22" s="117"/>
      <c r="N22" s="125"/>
      <c r="O22" s="125"/>
      <c r="P22" s="125"/>
      <c r="Q22" s="125"/>
      <c r="R22" s="125"/>
      <c r="S22" s="125"/>
      <c r="T22" s="125"/>
    </row>
    <row r="23" spans="1:20" s="58" customFormat="1" ht="18" customHeight="1">
      <c r="A23" s="61">
        <v>1</v>
      </c>
      <c r="B23" s="253" t="s">
        <v>12</v>
      </c>
      <c r="C23" s="247">
        <v>36943.300000000003</v>
      </c>
      <c r="D23" s="248">
        <f>+'Dramakan hosqer'!D35</f>
        <v>38742.300000000003</v>
      </c>
      <c r="E23" s="248">
        <f t="shared" si="0"/>
        <v>1799</v>
      </c>
      <c r="F23" s="247"/>
      <c r="G23" s="106"/>
      <c r="H23" s="120"/>
      <c r="I23" s="120"/>
      <c r="J23" s="120"/>
      <c r="K23" s="120"/>
      <c r="L23" s="120"/>
      <c r="M23" s="120"/>
      <c r="N23" s="127"/>
      <c r="O23" s="127"/>
      <c r="P23" s="127"/>
      <c r="Q23" s="127"/>
      <c r="R23" s="127"/>
      <c r="S23" s="127"/>
      <c r="T23" s="127"/>
    </row>
    <row r="24" spans="1:20" ht="17.25" hidden="1" customHeight="1">
      <c r="A24" s="27">
        <v>1.1000000000000001</v>
      </c>
      <c r="B24" s="32" t="s">
        <v>119</v>
      </c>
      <c r="C24" s="233"/>
      <c r="D24" s="260">
        <f>+'Dramakan hosqer'!D36</f>
        <v>0</v>
      </c>
      <c r="E24" s="260">
        <f t="shared" si="0"/>
        <v>0</v>
      </c>
      <c r="F24" s="233"/>
    </row>
    <row r="25" spans="1:20" ht="18" customHeight="1">
      <c r="A25" s="27">
        <v>1.1000000000000001</v>
      </c>
      <c r="B25" s="32" t="s">
        <v>13</v>
      </c>
      <c r="C25" s="233"/>
      <c r="D25" s="260">
        <f>+'Dramakan hosqer'!D37</f>
        <v>1445</v>
      </c>
      <c r="E25" s="260">
        <f t="shared" si="0"/>
        <v>1445</v>
      </c>
      <c r="F25" s="233"/>
    </row>
    <row r="26" spans="1:20" ht="18" hidden="1" customHeight="1">
      <c r="A26" s="27">
        <v>1.3</v>
      </c>
      <c r="B26" s="32" t="str">
        <f>+'Dramakan hosqer'!B38</f>
        <v>կամավոր ատեստ. գծով լրավճար</v>
      </c>
      <c r="C26" s="233"/>
      <c r="D26" s="260">
        <f>+'Dramakan hosqer'!D38</f>
        <v>0</v>
      </c>
      <c r="E26" s="260">
        <f t="shared" si="0"/>
        <v>0</v>
      </c>
      <c r="F26" s="233"/>
    </row>
    <row r="27" spans="1:20" s="58" customFormat="1" ht="18" customHeight="1">
      <c r="A27" s="61">
        <v>2</v>
      </c>
      <c r="B27" s="249" t="s">
        <v>15</v>
      </c>
      <c r="C27" s="247">
        <v>645.9</v>
      </c>
      <c r="D27" s="248">
        <f>+'Dramakan hosqer'!D39</f>
        <v>711.4</v>
      </c>
      <c r="E27" s="248">
        <f t="shared" si="0"/>
        <v>65.5</v>
      </c>
      <c r="F27" s="247"/>
      <c r="G27" s="106"/>
      <c r="H27" s="120"/>
      <c r="I27" s="120"/>
      <c r="J27" s="120"/>
      <c r="K27" s="120"/>
      <c r="L27" s="120"/>
      <c r="M27" s="120"/>
      <c r="N27" s="127"/>
      <c r="O27" s="127"/>
      <c r="P27" s="127"/>
      <c r="Q27" s="127"/>
      <c r="R27" s="127"/>
      <c r="S27" s="127"/>
      <c r="T27" s="127"/>
    </row>
    <row r="28" spans="1:20" s="58" customFormat="1" ht="18" customHeight="1">
      <c r="A28" s="61">
        <v>3</v>
      </c>
      <c r="B28" s="249" t="s">
        <v>14</v>
      </c>
      <c r="C28" s="247">
        <v>201.2</v>
      </c>
      <c r="D28" s="248">
        <f>+'Dramakan hosqer'!D40</f>
        <v>194.3</v>
      </c>
      <c r="E28" s="248">
        <f t="shared" si="0"/>
        <v>-6.8999999999999773</v>
      </c>
      <c r="F28" s="247"/>
      <c r="G28" s="106"/>
      <c r="H28" s="120"/>
      <c r="I28" s="120"/>
      <c r="J28" s="120"/>
      <c r="K28" s="120"/>
      <c r="L28" s="120"/>
      <c r="M28" s="120"/>
      <c r="N28" s="127"/>
      <c r="O28" s="127"/>
      <c r="P28" s="127"/>
      <c r="Q28" s="127"/>
      <c r="R28" s="127"/>
      <c r="S28" s="127"/>
      <c r="T28" s="127"/>
    </row>
    <row r="29" spans="1:20" s="58" customFormat="1" ht="18" customHeight="1">
      <c r="A29" s="61">
        <v>4</v>
      </c>
      <c r="B29" s="249" t="s">
        <v>16</v>
      </c>
      <c r="C29" s="247">
        <v>23.3</v>
      </c>
      <c r="D29" s="248">
        <f>+'Dramakan hosqer'!D41</f>
        <v>26.1</v>
      </c>
      <c r="E29" s="248">
        <f t="shared" si="0"/>
        <v>2.8000000000000007</v>
      </c>
      <c r="F29" s="247"/>
      <c r="G29" s="106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5</v>
      </c>
      <c r="B30" s="249" t="s">
        <v>17</v>
      </c>
      <c r="C30" s="247">
        <v>27.6</v>
      </c>
      <c r="D30" s="248">
        <f>+'Dramakan hosqer'!D42</f>
        <v>27.6</v>
      </c>
      <c r="E30" s="248">
        <f t="shared" si="0"/>
        <v>0</v>
      </c>
      <c r="F30" s="247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6.5" hidden="1" customHeight="1">
      <c r="A31" s="61">
        <v>6</v>
      </c>
      <c r="B31" s="249" t="s">
        <v>18</v>
      </c>
      <c r="C31" s="247"/>
      <c r="D31" s="248">
        <f>+'Dramakan hosqer'!D43</f>
        <v>0</v>
      </c>
      <c r="E31" s="248">
        <f t="shared" si="0"/>
        <v>0</v>
      </c>
      <c r="F31" s="247"/>
      <c r="G31" s="134"/>
      <c r="H31" s="121"/>
      <c r="I31" s="121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7.25">
      <c r="A32" s="61">
        <v>6</v>
      </c>
      <c r="B32" s="249" t="s">
        <v>19</v>
      </c>
      <c r="C32" s="248">
        <f>SUM(C33:C35)</f>
        <v>445.2</v>
      </c>
      <c r="D32" s="248">
        <f>SUM(D33:D35)</f>
        <v>224.43</v>
      </c>
      <c r="E32" s="248">
        <f t="shared" si="0"/>
        <v>-220.76999999999998</v>
      </c>
      <c r="F32" s="247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ht="18" customHeight="1">
      <c r="A33" s="27">
        <v>6.1</v>
      </c>
      <c r="B33" s="32" t="s">
        <v>20</v>
      </c>
      <c r="C33" s="233">
        <v>115.2</v>
      </c>
      <c r="D33" s="260">
        <f>+'Dramakan hosqer'!D45</f>
        <v>115.2</v>
      </c>
      <c r="E33" s="260">
        <f t="shared" si="0"/>
        <v>0</v>
      </c>
      <c r="F33" s="233"/>
    </row>
    <row r="34" spans="1:20" s="34" customFormat="1" ht="18" customHeight="1">
      <c r="A34" s="27">
        <v>6.2</v>
      </c>
      <c r="B34" s="32" t="s">
        <v>21</v>
      </c>
      <c r="C34" s="233">
        <v>30</v>
      </c>
      <c r="D34" s="260">
        <f>+'Dramakan hosqer'!D46</f>
        <v>4.2300000000000004</v>
      </c>
      <c r="E34" s="260">
        <f t="shared" si="0"/>
        <v>-25.77</v>
      </c>
      <c r="F34" s="233"/>
      <c r="G34" s="135"/>
      <c r="H34" s="122"/>
      <c r="I34" s="122"/>
      <c r="J34" s="122"/>
      <c r="K34" s="122"/>
      <c r="L34" s="122"/>
      <c r="M34" s="122"/>
      <c r="N34" s="128"/>
      <c r="O34" s="128"/>
      <c r="P34" s="128"/>
      <c r="Q34" s="128"/>
      <c r="R34" s="128"/>
      <c r="S34" s="128"/>
      <c r="T34" s="128"/>
    </row>
    <row r="35" spans="1:20" ht="18" customHeight="1">
      <c r="A35" s="27">
        <v>6.3</v>
      </c>
      <c r="B35" s="32" t="s">
        <v>22</v>
      </c>
      <c r="C35" s="233">
        <v>300</v>
      </c>
      <c r="D35" s="260">
        <f>+'Dramakan hosqer'!D47</f>
        <v>105</v>
      </c>
      <c r="E35" s="260">
        <f t="shared" si="0"/>
        <v>-195</v>
      </c>
      <c r="F35" s="233"/>
      <c r="I35" s="137"/>
    </row>
    <row r="36" spans="1:20" s="58" customFormat="1" ht="18" hidden="1" customHeight="1">
      <c r="A36" s="61">
        <v>8</v>
      </c>
      <c r="B36" s="249" t="s">
        <v>23</v>
      </c>
      <c r="C36" s="247"/>
      <c r="D36" s="248">
        <f>+'Dramakan hosqer'!D48</f>
        <v>0</v>
      </c>
      <c r="E36" s="248">
        <f t="shared" si="0"/>
        <v>0</v>
      </c>
      <c r="F36" s="247"/>
      <c r="G36" s="106"/>
      <c r="H36" s="120"/>
      <c r="I36" s="120"/>
      <c r="J36" s="120"/>
      <c r="K36" s="120"/>
      <c r="L36" s="120"/>
      <c r="M36" s="120"/>
      <c r="N36" s="127"/>
      <c r="O36" s="127"/>
      <c r="P36" s="127"/>
      <c r="Q36" s="127"/>
      <c r="R36" s="127"/>
      <c r="S36" s="127"/>
      <c r="T36" s="127"/>
    </row>
    <row r="37" spans="1:20" s="58" customFormat="1" ht="18" customHeight="1">
      <c r="A37" s="61">
        <v>7</v>
      </c>
      <c r="B37" s="249" t="s">
        <v>30</v>
      </c>
      <c r="C37" s="247">
        <v>450</v>
      </c>
      <c r="D37" s="248">
        <f>+'Dramakan hosqer'!D49</f>
        <v>300</v>
      </c>
      <c r="E37" s="248">
        <f t="shared" si="0"/>
        <v>-150</v>
      </c>
      <c r="F37" s="247"/>
      <c r="G37" s="6"/>
      <c r="H37" s="120"/>
      <c r="I37" s="120"/>
      <c r="J37" s="120"/>
      <c r="K37" s="120"/>
      <c r="L37" s="120"/>
      <c r="M37" s="120"/>
      <c r="N37" s="127"/>
      <c r="O37" s="127"/>
      <c r="P37" s="127"/>
      <c r="Q37" s="127"/>
      <c r="R37" s="127"/>
      <c r="S37" s="127"/>
      <c r="T37" s="127"/>
    </row>
    <row r="38" spans="1:20" s="58" customFormat="1" ht="18" customHeight="1">
      <c r="A38" s="61">
        <v>8</v>
      </c>
      <c r="B38" s="249" t="s">
        <v>24</v>
      </c>
      <c r="C38" s="247">
        <v>300</v>
      </c>
      <c r="D38" s="248">
        <f>+'Dramakan hosqer'!D50</f>
        <v>300</v>
      </c>
      <c r="E38" s="248">
        <f t="shared" si="0"/>
        <v>0</v>
      </c>
      <c r="F38" s="247"/>
      <c r="G38" s="106"/>
      <c r="H38" s="120"/>
      <c r="I38" s="120"/>
      <c r="J38" s="120"/>
      <c r="K38" s="120"/>
      <c r="L38" s="120"/>
      <c r="M38" s="120"/>
      <c r="N38" s="127"/>
      <c r="O38" s="127"/>
      <c r="P38" s="127"/>
      <c r="Q38" s="127"/>
      <c r="R38" s="127"/>
      <c r="S38" s="127"/>
      <c r="T38" s="127"/>
    </row>
    <row r="39" spans="1:20" s="58" customFormat="1" ht="37.5" customHeight="1">
      <c r="A39" s="61">
        <v>9</v>
      </c>
      <c r="B39" s="254" t="s">
        <v>75</v>
      </c>
      <c r="C39" s="247">
        <v>1000</v>
      </c>
      <c r="D39" s="248">
        <f>+'Dramakan hosqer'!D51</f>
        <v>800</v>
      </c>
      <c r="E39" s="248">
        <f t="shared" si="0"/>
        <v>-200</v>
      </c>
      <c r="F39" s="247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hidden="1" customHeight="1">
      <c r="A40" s="61">
        <v>12</v>
      </c>
      <c r="B40" s="249" t="s">
        <v>48</v>
      </c>
      <c r="C40" s="247"/>
      <c r="D40" s="248">
        <f>+'Dramakan hosqer'!D52</f>
        <v>0</v>
      </c>
      <c r="E40" s="248">
        <f t="shared" si="0"/>
        <v>0</v>
      </c>
      <c r="F40" s="247"/>
      <c r="G40" s="10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10</v>
      </c>
      <c r="B41" s="249" t="s">
        <v>120</v>
      </c>
      <c r="C41" s="247">
        <v>70</v>
      </c>
      <c r="D41" s="248">
        <f>+'Dramakan hosqer'!D53</f>
        <v>47.3</v>
      </c>
      <c r="E41" s="248">
        <f t="shared" si="0"/>
        <v>-22.700000000000003</v>
      </c>
      <c r="F41" s="247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hidden="1" customHeight="1">
      <c r="A42" s="61">
        <v>14</v>
      </c>
      <c r="B42" s="249" t="s">
        <v>121</v>
      </c>
      <c r="C42" s="247"/>
      <c r="D42" s="248">
        <f>+'Dramakan hosqer'!D54</f>
        <v>0</v>
      </c>
      <c r="E42" s="248">
        <f t="shared" si="0"/>
        <v>0</v>
      </c>
      <c r="F42" s="247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11</v>
      </c>
      <c r="B43" s="249" t="s">
        <v>25</v>
      </c>
      <c r="C43" s="247">
        <v>367.8</v>
      </c>
      <c r="D43" s="248">
        <f>+'Dramakan hosqer'!D55</f>
        <v>740</v>
      </c>
      <c r="E43" s="248">
        <f t="shared" si="0"/>
        <v>372.2</v>
      </c>
      <c r="F43" s="247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12</v>
      </c>
      <c r="B44" s="249" t="s">
        <v>26</v>
      </c>
      <c r="C44" s="247">
        <v>111</v>
      </c>
      <c r="D44" s="248">
        <f>+'Dramakan hosqer'!D56</f>
        <v>110.9</v>
      </c>
      <c r="E44" s="248">
        <f t="shared" si="0"/>
        <v>-9.9999999999994316E-2</v>
      </c>
      <c r="F44" s="247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hidden="1" customHeight="1">
      <c r="A45" s="61">
        <v>17</v>
      </c>
      <c r="B45" s="249" t="s">
        <v>67</v>
      </c>
      <c r="C45" s="247"/>
      <c r="D45" s="248">
        <f>+'Dramakan hosqer'!D57</f>
        <v>0</v>
      </c>
      <c r="E45" s="248">
        <f t="shared" si="0"/>
        <v>0</v>
      </c>
      <c r="F45" s="247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18</v>
      </c>
      <c r="B46" s="264" t="s">
        <v>54</v>
      </c>
      <c r="C46" s="247"/>
      <c r="D46" s="248">
        <f>+'Dramakan hosqer'!D58</f>
        <v>0</v>
      </c>
      <c r="E46" s="248">
        <f t="shared" si="0"/>
        <v>0</v>
      </c>
      <c r="F46" s="247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hidden="1" customHeight="1">
      <c r="A47" s="61">
        <v>19</v>
      </c>
      <c r="B47" s="264" t="s">
        <v>45</v>
      </c>
      <c r="C47" s="247"/>
      <c r="D47" s="248">
        <f>+'Dramakan hosqer'!D59</f>
        <v>0</v>
      </c>
      <c r="E47" s="248">
        <f t="shared" si="0"/>
        <v>0</v>
      </c>
      <c r="F47" s="247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38.25" customHeight="1">
      <c r="A48" s="61">
        <v>13</v>
      </c>
      <c r="B48" s="264" t="s">
        <v>76</v>
      </c>
      <c r="C48" s="247">
        <v>30</v>
      </c>
      <c r="D48" s="248">
        <f>+'Dramakan hosqer'!D60</f>
        <v>0</v>
      </c>
      <c r="E48" s="248">
        <f t="shared" si="0"/>
        <v>-30</v>
      </c>
      <c r="F48" s="247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36.75" customHeight="1">
      <c r="A49" s="61">
        <v>14</v>
      </c>
      <c r="B49" s="264" t="s">
        <v>77</v>
      </c>
      <c r="C49" s="247">
        <v>115</v>
      </c>
      <c r="D49" s="248">
        <f>+'Dramakan hosqer'!D61</f>
        <v>115</v>
      </c>
      <c r="E49" s="248">
        <f t="shared" si="0"/>
        <v>0</v>
      </c>
      <c r="F49" s="247"/>
      <c r="G49" s="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15</v>
      </c>
      <c r="B50" s="249" t="s">
        <v>46</v>
      </c>
      <c r="C50" s="247">
        <v>6</v>
      </c>
      <c r="D50" s="248">
        <f>+'Dramakan hosqer'!D62</f>
        <v>6</v>
      </c>
      <c r="E50" s="248">
        <f t="shared" si="0"/>
        <v>0</v>
      </c>
      <c r="F50" s="247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hidden="1" customHeight="1">
      <c r="A51" s="61">
        <v>23</v>
      </c>
      <c r="B51" s="249" t="s">
        <v>122</v>
      </c>
      <c r="C51" s="247"/>
      <c r="D51" s="248">
        <f>+'Dramakan hosqer'!D63</f>
        <v>0</v>
      </c>
      <c r="E51" s="248">
        <f t="shared" si="0"/>
        <v>0</v>
      </c>
      <c r="F51" s="247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hidden="1" customHeight="1">
      <c r="A52" s="61">
        <v>24</v>
      </c>
      <c r="B52" s="249" t="s">
        <v>47</v>
      </c>
      <c r="C52" s="247"/>
      <c r="D52" s="248">
        <f>+'Dramakan hosqer'!D64</f>
        <v>0</v>
      </c>
      <c r="E52" s="248">
        <f t="shared" si="0"/>
        <v>0</v>
      </c>
      <c r="F52" s="247"/>
      <c r="G52" s="10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hidden="1" customHeight="1">
      <c r="A53" s="61">
        <v>25</v>
      </c>
      <c r="B53" s="249" t="s">
        <v>64</v>
      </c>
      <c r="C53" s="247"/>
      <c r="D53" s="248">
        <f>+'Dramakan hosqer'!D65</f>
        <v>0</v>
      </c>
      <c r="E53" s="248">
        <f t="shared" si="0"/>
        <v>0</v>
      </c>
      <c r="F53" s="247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26</v>
      </c>
      <c r="B54" s="251" t="s">
        <v>201</v>
      </c>
      <c r="C54" s="247"/>
      <c r="D54" s="248">
        <f>+'Dramakan hosqer'!D66</f>
        <v>0</v>
      </c>
      <c r="E54" s="248">
        <f t="shared" ref="E54:E55" si="1">D54-C54</f>
        <v>0</v>
      </c>
      <c r="F54" s="247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27</v>
      </c>
      <c r="B55" s="251" t="s">
        <v>202</v>
      </c>
      <c r="C55" s="247"/>
      <c r="D55" s="248">
        <f>+'Dramakan hosqer'!D67</f>
        <v>0</v>
      </c>
      <c r="E55" s="248">
        <f t="shared" si="1"/>
        <v>0</v>
      </c>
      <c r="F55" s="247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hidden="1" customHeight="1">
      <c r="A56" s="61">
        <v>28</v>
      </c>
      <c r="B56" s="249" t="s">
        <v>78</v>
      </c>
      <c r="C56" s="247"/>
      <c r="D56" s="248">
        <f>+'Dramakan hosqer'!D68</f>
        <v>0</v>
      </c>
      <c r="E56" s="248">
        <f t="shared" si="0"/>
        <v>0</v>
      </c>
      <c r="F56" s="247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29</v>
      </c>
      <c r="B57" s="249"/>
      <c r="C57" s="247"/>
      <c r="D57" s="248">
        <f>+'Dramakan hosqer'!D69</f>
        <v>0</v>
      </c>
      <c r="E57" s="248">
        <f t="shared" si="0"/>
        <v>0</v>
      </c>
      <c r="F57" s="247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30</v>
      </c>
      <c r="B58" s="252"/>
      <c r="C58" s="247"/>
      <c r="D58" s="247">
        <f>+'Dramakan hosqer'!D70</f>
        <v>0</v>
      </c>
      <c r="E58" s="247">
        <f>D58-C58</f>
        <v>0</v>
      </c>
      <c r="F58" s="247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31</v>
      </c>
      <c r="B59" s="252"/>
      <c r="C59" s="247"/>
      <c r="D59" s="247">
        <f>+'Dramakan hosqer'!D71</f>
        <v>0</v>
      </c>
      <c r="E59" s="247">
        <f>D59-C59</f>
        <v>0</v>
      </c>
      <c r="F59" s="247"/>
      <c r="G59" s="106" t="s">
        <v>205</v>
      </c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36.75" hidden="1" customHeight="1">
      <c r="A60" s="61">
        <v>32</v>
      </c>
      <c r="B60" s="255" t="s">
        <v>35</v>
      </c>
      <c r="C60" s="248">
        <f>SUM(C61:C63)</f>
        <v>0</v>
      </c>
      <c r="D60" s="248">
        <f>SUM(D61:D63)</f>
        <v>0</v>
      </c>
      <c r="E60" s="247">
        <f>D60-C60</f>
        <v>0</v>
      </c>
      <c r="F60" s="247"/>
      <c r="G60" s="106"/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157" customFormat="1" ht="18" hidden="1" customHeight="1">
      <c r="A61" s="14">
        <v>32.1</v>
      </c>
      <c r="B61" s="163" t="s">
        <v>36</v>
      </c>
      <c r="C61" s="233"/>
      <c r="D61" s="260">
        <f>+'Dramakan hosqer'!D73</f>
        <v>0</v>
      </c>
      <c r="E61" s="233">
        <f>D61-C61</f>
        <v>0</v>
      </c>
      <c r="F61" s="233"/>
      <c r="G61" s="164"/>
      <c r="H61" s="161"/>
      <c r="I61" s="161"/>
      <c r="J61" s="161"/>
      <c r="K61" s="161"/>
      <c r="L61" s="161"/>
      <c r="M61" s="161"/>
      <c r="N61" s="165"/>
      <c r="O61" s="165"/>
      <c r="P61" s="165"/>
      <c r="Q61" s="165"/>
      <c r="R61" s="165"/>
      <c r="S61" s="165"/>
      <c r="T61" s="165"/>
    </row>
    <row r="62" spans="1:20" s="157" customFormat="1" ht="18.75" hidden="1" customHeight="1">
      <c r="A62" s="14">
        <v>32.200000000000003</v>
      </c>
      <c r="B62" s="163" t="s">
        <v>49</v>
      </c>
      <c r="C62" s="233"/>
      <c r="D62" s="260">
        <f>+'Dramakan hosqer'!D74</f>
        <v>0</v>
      </c>
      <c r="E62" s="260">
        <f t="shared" si="0"/>
        <v>0</v>
      </c>
      <c r="F62" s="233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" hidden="1" customHeight="1">
      <c r="A63" s="14">
        <v>32.299999999999997</v>
      </c>
      <c r="B63" s="166" t="s">
        <v>85</v>
      </c>
      <c r="C63" s="233"/>
      <c r="D63" s="260">
        <f>+'Dramakan hosqer'!D75</f>
        <v>0</v>
      </c>
      <c r="E63" s="260">
        <f t="shared" si="0"/>
        <v>0</v>
      </c>
      <c r="F63" s="233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58" customFormat="1" ht="18" customHeight="1">
      <c r="A64" s="71">
        <v>16</v>
      </c>
      <c r="B64" s="255" t="s">
        <v>37</v>
      </c>
      <c r="C64" s="247">
        <v>1127.2</v>
      </c>
      <c r="D64" s="248">
        <f>+'Dramakan hosqer'!D76</f>
        <v>1127.1999999999998</v>
      </c>
      <c r="E64" s="248">
        <f t="shared" si="0"/>
        <v>0</v>
      </c>
      <c r="F64" s="247"/>
      <c r="G64" s="106"/>
      <c r="H64" s="120"/>
      <c r="I64" s="120"/>
      <c r="J64" s="120"/>
      <c r="K64" s="120"/>
      <c r="L64" s="120"/>
      <c r="M64" s="120"/>
      <c r="N64" s="127"/>
      <c r="O64" s="127"/>
      <c r="P64" s="127"/>
      <c r="Q64" s="127"/>
      <c r="R64" s="127"/>
      <c r="S64" s="127"/>
      <c r="T64" s="127"/>
    </row>
    <row r="65" spans="1:20" s="58" customFormat="1" ht="18" hidden="1" customHeight="1">
      <c r="A65" s="71">
        <v>34</v>
      </c>
      <c r="B65" s="250" t="s">
        <v>86</v>
      </c>
      <c r="C65" s="247">
        <v>0</v>
      </c>
      <c r="D65" s="248">
        <f>+'Dramakan hosqer'!D77</f>
        <v>0</v>
      </c>
      <c r="E65" s="248">
        <f t="shared" si="0"/>
        <v>0</v>
      </c>
      <c r="F65" s="247"/>
      <c r="G65" s="113" t="s">
        <v>217</v>
      </c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21.75" customHeight="1">
      <c r="A66" s="162" t="s">
        <v>57</v>
      </c>
      <c r="B66" s="13" t="s">
        <v>60</v>
      </c>
      <c r="C66" s="256">
        <f>+C67+C75</f>
        <v>1437.2</v>
      </c>
      <c r="D66" s="256">
        <f>+D67+D75</f>
        <v>2332.1999999999998</v>
      </c>
      <c r="E66" s="256">
        <f t="shared" si="0"/>
        <v>894.99999999999977</v>
      </c>
      <c r="F66" s="232"/>
      <c r="G66" s="106"/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4" customHeight="1">
      <c r="A67" s="71">
        <v>1</v>
      </c>
      <c r="B67" s="257" t="s">
        <v>91</v>
      </c>
      <c r="C67" s="248">
        <f>SUM(C68:C74)</f>
        <v>1437.2</v>
      </c>
      <c r="D67" s="248">
        <f>SUM(D68:D74)</f>
        <v>2332.1999999999998</v>
      </c>
      <c r="E67" s="248">
        <f t="shared" si="0"/>
        <v>894.99999999999977</v>
      </c>
      <c r="F67" s="24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18" customHeight="1">
      <c r="A68" s="71">
        <v>1.1000000000000001</v>
      </c>
      <c r="B68" s="258" t="s">
        <v>87</v>
      </c>
      <c r="C68" s="247">
        <v>155</v>
      </c>
      <c r="D68" s="248">
        <f>+'Dramakan hosqer'!D80</f>
        <v>500</v>
      </c>
      <c r="E68" s="248">
        <f t="shared" ref="E68:E82" si="2">D68-C68</f>
        <v>345</v>
      </c>
      <c r="F68" s="247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7.25" customHeight="1">
      <c r="A69" s="71">
        <v>1.2</v>
      </c>
      <c r="B69" s="258" t="s">
        <v>88</v>
      </c>
      <c r="C69" s="247">
        <v>450</v>
      </c>
      <c r="D69" s="248">
        <f>+'Dramakan hosqer'!D81</f>
        <v>480</v>
      </c>
      <c r="E69" s="248">
        <f>D69-C69</f>
        <v>30</v>
      </c>
      <c r="F69" s="247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8" customHeight="1">
      <c r="A70" s="71">
        <v>1.3</v>
      </c>
      <c r="B70" s="258" t="s">
        <v>89</v>
      </c>
      <c r="C70" s="247">
        <v>832.2</v>
      </c>
      <c r="D70" s="248">
        <f>+'Dramakan hosqer'!D82</f>
        <v>832.2</v>
      </c>
      <c r="E70" s="248">
        <f t="shared" si="2"/>
        <v>0</v>
      </c>
      <c r="F70" s="247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1.4</v>
      </c>
      <c r="B71" s="258" t="s">
        <v>203</v>
      </c>
      <c r="C71" s="247"/>
      <c r="D71" s="248">
        <f>+'Dramakan hosqer'!D83</f>
        <v>0</v>
      </c>
      <c r="E71" s="248">
        <f t="shared" ref="E71" si="3">D71-C71</f>
        <v>0</v>
      </c>
      <c r="F71" s="247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customHeight="1">
      <c r="A72" s="71">
        <v>1.4</v>
      </c>
      <c r="B72" s="258" t="s">
        <v>65</v>
      </c>
      <c r="C72" s="247"/>
      <c r="D72" s="248">
        <f>+'Dramakan hosqer'!D84</f>
        <v>520</v>
      </c>
      <c r="E72" s="248">
        <f t="shared" si="2"/>
        <v>520</v>
      </c>
      <c r="F72" s="247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1.6</v>
      </c>
      <c r="B73" s="259" t="s">
        <v>66</v>
      </c>
      <c r="C73" s="247"/>
      <c r="D73" s="247">
        <f>'Dramakani hamematakan'!F74</f>
        <v>0</v>
      </c>
      <c r="E73" s="247">
        <f>D73-C73</f>
        <v>0</v>
      </c>
      <c r="F73" s="247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1.7</v>
      </c>
      <c r="B74" s="259"/>
      <c r="C74" s="247"/>
      <c r="D74" s="247">
        <f>+'Dramakan hosqer'!D86</f>
        <v>0</v>
      </c>
      <c r="E74" s="247">
        <f t="shared" ref="E74" si="4">D74-C74</f>
        <v>0</v>
      </c>
      <c r="F74" s="247"/>
      <c r="G74" s="57" t="s">
        <v>204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58" t="s">
        <v>90</v>
      </c>
      <c r="C75" s="248">
        <f>SUM(C76:C78)</f>
        <v>0</v>
      </c>
      <c r="D75" s="248">
        <f>SUM(D76:D78)</f>
        <v>0</v>
      </c>
      <c r="E75" s="247">
        <f>D75-C75</f>
        <v>0</v>
      </c>
      <c r="F75" s="247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57" t="s">
        <v>62</v>
      </c>
      <c r="C76" s="247"/>
      <c r="D76" s="248">
        <f>+'Dramakan hosqer'!D88</f>
        <v>0</v>
      </c>
      <c r="E76" s="248">
        <f t="shared" si="2"/>
        <v>0</v>
      </c>
      <c r="F76" s="247"/>
      <c r="G76" s="169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57" t="s">
        <v>61</v>
      </c>
      <c r="C77" s="247"/>
      <c r="D77" s="248">
        <f>+'Dramakan hosqer'!D89</f>
        <v>0</v>
      </c>
      <c r="E77" s="248">
        <f t="shared" si="2"/>
        <v>0</v>
      </c>
      <c r="F77" s="247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37.5" hidden="1" customHeight="1">
      <c r="A78" s="71">
        <v>2.2999999999999998</v>
      </c>
      <c r="B78" s="257" t="s">
        <v>50</v>
      </c>
      <c r="C78" s="247"/>
      <c r="D78" s="248">
        <f>+'Dramakan hosqer'!D90</f>
        <v>0</v>
      </c>
      <c r="E78" s="248">
        <f t="shared" si="2"/>
        <v>0</v>
      </c>
      <c r="F78" s="247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58</v>
      </c>
      <c r="B79" s="13" t="s">
        <v>132</v>
      </c>
      <c r="C79" s="256">
        <f>SUM(C80:C81)</f>
        <v>0</v>
      </c>
      <c r="D79" s="256">
        <f>SUM(D80:D81)</f>
        <v>0</v>
      </c>
      <c r="E79" s="256">
        <f t="shared" si="2"/>
        <v>0</v>
      </c>
      <c r="F79" s="232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hidden="1" customHeight="1">
      <c r="A80" s="71">
        <v>1</v>
      </c>
      <c r="B80" s="253" t="str">
        <f>+'Dramakan hosqer'!B92</f>
        <v>Աշխատավարձի գծով</v>
      </c>
      <c r="C80" s="247"/>
      <c r="D80" s="247">
        <f>+'Dramakan hosqer'!D92</f>
        <v>0</v>
      </c>
      <c r="E80" s="247">
        <f>D80-C80</f>
        <v>0</v>
      </c>
      <c r="F80" s="247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53" t="s">
        <v>13</v>
      </c>
      <c r="C81" s="247"/>
      <c r="D81" s="247"/>
      <c r="E81" s="247">
        <f>D81-C81</f>
        <v>0</v>
      </c>
      <c r="F81" s="247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38</v>
      </c>
      <c r="B82" s="13" t="s">
        <v>39</v>
      </c>
      <c r="C82" s="256">
        <f>C6+C7-C21</f>
        <v>3252.6000000000058</v>
      </c>
      <c r="D82" s="256">
        <f>D6+D7-D21</f>
        <v>748.56999999999971</v>
      </c>
      <c r="E82" s="256">
        <f t="shared" si="2"/>
        <v>-2504.0300000000061</v>
      </c>
      <c r="F82" s="232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13" t="str">
        <f>+'Ekamut-caxs'!C79</f>
        <v>Ռ․ԿԻՐԱԿՈՍՅԱՆ</v>
      </c>
      <c r="E84" s="510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12" t="s">
        <v>96</v>
      </c>
      <c r="E85" s="512"/>
      <c r="F85" s="352"/>
    </row>
    <row r="86" spans="1:20" s="19" customFormat="1" ht="22.5" customHeight="1">
      <c r="A86" s="20"/>
      <c r="B86" s="39" t="s">
        <v>6</v>
      </c>
      <c r="C86" s="20"/>
      <c r="D86" s="510" t="str">
        <f>+'Ekamut-caxs'!C81</f>
        <v>ԼՊետրոսյան</v>
      </c>
      <c r="E86" s="510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12" t="s">
        <v>96</v>
      </c>
      <c r="E87" s="512"/>
      <c r="F87" s="352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algorithmName="SHA-512" hashValue="jFErNtNj3kVgMzhB+9qNqYKiRafldjyXXOg1yG3sDumRxaNDBFqtT2IuWq48lwMNFQHr0eM5GeRRCSGZHOLKzA==" saltValue="oQKNRy9Xk5ZLZ3Fm+pOSm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25" right="0.24" top="0.23622047244094499" bottom="0.23622047244094499" header="0.196850393700787" footer="0.196850393700787"/>
  <pageSetup paperSize="9" scale="6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60" workbookViewId="0">
      <selection activeCell="H76" activeCellId="1" sqref="C62 H76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9" customFormat="1" ht="22.5" customHeight="1">
      <c r="A1" s="514" t="s">
        <v>69</v>
      </c>
      <c r="B1" s="514"/>
      <c r="C1" s="514"/>
      <c r="D1" s="514"/>
      <c r="E1" s="514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</row>
    <row r="2" spans="1:22" s="139" customFormat="1" ht="33" customHeight="1">
      <c r="A2" s="515" t="str">
        <f>+'Ekamut-caxs'!A14:D14</f>
        <v xml:space="preserve">«ՆՈՐՔ-ՄԱՐԱՇԻ ՄԱՆԿԱՊԱՏԱՆԵԿԱՆ ՀԱՄԱԼԻՐ ՄԱՐԶԱԴՊՐՈՑ-» ՀՈԱԿ-ի </v>
      </c>
      <c r="B2" s="516"/>
      <c r="C2" s="516"/>
      <c r="D2" s="516"/>
      <c r="E2" s="516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17" t="s">
        <v>136</v>
      </c>
      <c r="B3" s="517"/>
      <c r="C3" s="517"/>
      <c r="D3" s="517"/>
      <c r="E3" s="517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83" customFormat="1" ht="16.5" customHeight="1">
      <c r="A4" s="518" t="s">
        <v>257</v>
      </c>
      <c r="B4" s="518"/>
      <c r="C4" s="518"/>
      <c r="D4" s="518"/>
      <c r="E4" s="518"/>
      <c r="F4" s="180"/>
      <c r="G4" s="181"/>
      <c r="H4" s="181"/>
      <c r="I4" s="181"/>
      <c r="J4" s="181"/>
      <c r="K4" s="181"/>
      <c r="L4" s="181"/>
      <c r="M4" s="182"/>
      <c r="N4" s="182"/>
      <c r="O4" s="182"/>
      <c r="P4" s="182"/>
      <c r="Q4" s="182"/>
      <c r="R4" s="182"/>
      <c r="S4" s="182"/>
      <c r="T4" s="182"/>
      <c r="U4" s="182"/>
      <c r="V4" s="182"/>
    </row>
    <row r="5" spans="1:22" ht="13.5" customHeight="1">
      <c r="D5" s="184"/>
      <c r="E5" s="184" t="s">
        <v>128</v>
      </c>
    </row>
    <row r="6" spans="1:22" s="189" customFormat="1" ht="56.25" customHeight="1">
      <c r="A6" s="185" t="s">
        <v>3</v>
      </c>
      <c r="B6" s="186" t="s">
        <v>137</v>
      </c>
      <c r="C6" s="185" t="s">
        <v>138</v>
      </c>
      <c r="D6" s="185" t="s">
        <v>139</v>
      </c>
      <c r="E6" s="187" t="s">
        <v>140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</row>
    <row r="7" spans="1:22" s="139" customFormat="1" ht="21.75" customHeight="1">
      <c r="A7" s="519" t="s">
        <v>141</v>
      </c>
      <c r="B7" s="520"/>
      <c r="C7" s="520"/>
      <c r="D7" s="214"/>
      <c r="E7" s="214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8" customFormat="1" ht="21.75" customHeight="1">
      <c r="A8" s="190">
        <v>1</v>
      </c>
      <c r="B8" s="191" t="s">
        <v>142</v>
      </c>
      <c r="C8" s="190"/>
      <c r="D8" s="192">
        <f>SUM(D9:D29)</f>
        <v>65.5</v>
      </c>
      <c r="E8" s="19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194">
        <v>1.1000000000000001</v>
      </c>
      <c r="B9" s="195" t="s">
        <v>143</v>
      </c>
      <c r="C9" s="194" t="s">
        <v>144</v>
      </c>
      <c r="D9" s="31"/>
      <c r="E9" s="31"/>
    </row>
    <row r="10" spans="1:22" ht="27" customHeight="1">
      <c r="A10" s="194">
        <v>1.2</v>
      </c>
      <c r="B10" s="195" t="s">
        <v>145</v>
      </c>
      <c r="C10" s="194" t="s">
        <v>146</v>
      </c>
      <c r="D10" s="31"/>
      <c r="E10" s="31"/>
    </row>
    <row r="11" spans="1:22" ht="27" customHeight="1">
      <c r="A11" s="194">
        <v>1.3</v>
      </c>
      <c r="B11" s="195" t="s">
        <v>147</v>
      </c>
      <c r="C11" s="194" t="s">
        <v>148</v>
      </c>
      <c r="D11" s="31">
        <v>0.2</v>
      </c>
      <c r="E11" s="31"/>
    </row>
    <row r="12" spans="1:22" ht="27" customHeight="1">
      <c r="A12" s="194">
        <v>1.4</v>
      </c>
      <c r="B12" s="196" t="s">
        <v>149</v>
      </c>
      <c r="C12" s="197" t="s">
        <v>150</v>
      </c>
      <c r="D12" s="31"/>
      <c r="E12" s="31"/>
    </row>
    <row r="13" spans="1:22" ht="27" customHeight="1">
      <c r="A13" s="194">
        <v>1.5</v>
      </c>
      <c r="B13" s="196"/>
      <c r="C13" s="194" t="s">
        <v>151</v>
      </c>
      <c r="D13" s="31"/>
      <c r="E13" s="31"/>
    </row>
    <row r="14" spans="1:22" ht="18" customHeight="1">
      <c r="A14" s="194">
        <v>1.6</v>
      </c>
      <c r="B14" s="195" t="s">
        <v>210</v>
      </c>
      <c r="C14" s="194" t="s">
        <v>152</v>
      </c>
      <c r="D14" s="31">
        <v>44.7</v>
      </c>
      <c r="E14" s="31"/>
    </row>
    <row r="15" spans="1:22" ht="33.75" customHeight="1">
      <c r="A15" s="194">
        <v>1.7</v>
      </c>
      <c r="B15" s="195" t="s">
        <v>269</v>
      </c>
      <c r="C15" s="194" t="s">
        <v>175</v>
      </c>
      <c r="D15" s="31">
        <v>0.6</v>
      </c>
      <c r="E15" s="31"/>
    </row>
    <row r="16" spans="1:22" ht="22.5" customHeight="1">
      <c r="A16" s="194">
        <v>1.8</v>
      </c>
      <c r="B16" s="195" t="s">
        <v>270</v>
      </c>
      <c r="C16" s="198" t="s">
        <v>271</v>
      </c>
      <c r="D16" s="31">
        <v>20</v>
      </c>
      <c r="E16" s="31"/>
    </row>
    <row r="17" spans="1:22" ht="18" customHeight="1">
      <c r="A17" s="194">
        <v>1.9</v>
      </c>
      <c r="B17" s="196"/>
      <c r="C17" s="198"/>
      <c r="D17" s="31"/>
      <c r="E17" s="31"/>
    </row>
    <row r="18" spans="1:22" ht="18" customHeight="1">
      <c r="A18" s="199">
        <v>2</v>
      </c>
      <c r="B18" s="196"/>
      <c r="C18" s="198"/>
      <c r="D18" s="31"/>
      <c r="E18" s="31"/>
    </row>
    <row r="19" spans="1:22" ht="18" customHeight="1">
      <c r="A19" s="194">
        <v>2.1</v>
      </c>
      <c r="B19" s="196"/>
      <c r="C19" s="198"/>
      <c r="D19" s="31"/>
      <c r="E19" s="31"/>
    </row>
    <row r="20" spans="1:22" ht="18" customHeight="1">
      <c r="A20" s="194">
        <v>2.2000000000000002</v>
      </c>
      <c r="B20" s="196"/>
      <c r="C20" s="198"/>
      <c r="D20" s="31"/>
      <c r="E20" s="31"/>
    </row>
    <row r="21" spans="1:22" ht="18" customHeight="1">
      <c r="A21" s="194">
        <v>2.2999999999999998</v>
      </c>
      <c r="B21" s="196"/>
      <c r="C21" s="198"/>
      <c r="D21" s="31"/>
      <c r="E21" s="31"/>
    </row>
    <row r="22" spans="1:22" ht="27.75" customHeight="1">
      <c r="A22" s="194">
        <v>2.4</v>
      </c>
      <c r="B22" s="196"/>
      <c r="C22" s="198"/>
      <c r="D22" s="31"/>
      <c r="E22" s="31"/>
    </row>
    <row r="23" spans="1:22" ht="27.75" customHeight="1">
      <c r="A23" s="194">
        <v>2.5</v>
      </c>
      <c r="B23" s="196" t="s">
        <v>153</v>
      </c>
      <c r="C23" s="194" t="s">
        <v>36</v>
      </c>
      <c r="D23" s="31"/>
      <c r="E23" s="31"/>
    </row>
    <row r="24" spans="1:22" ht="27.75" customHeight="1">
      <c r="A24" s="194">
        <v>2.6</v>
      </c>
      <c r="B24" s="196" t="s">
        <v>153</v>
      </c>
      <c r="C24" s="194" t="s">
        <v>49</v>
      </c>
      <c r="D24" s="31"/>
      <c r="E24" s="31"/>
    </row>
    <row r="25" spans="1:22" ht="27.75" customHeight="1">
      <c r="A25" s="194">
        <v>2.7</v>
      </c>
      <c r="B25" s="196" t="s">
        <v>153</v>
      </c>
      <c r="C25" s="194" t="s">
        <v>154</v>
      </c>
      <c r="D25" s="31"/>
      <c r="E25" s="31"/>
    </row>
    <row r="26" spans="1:22" ht="27.75" customHeight="1">
      <c r="A26" s="194">
        <v>2.8</v>
      </c>
      <c r="B26" s="196" t="s">
        <v>153</v>
      </c>
      <c r="C26" s="194" t="s">
        <v>155</v>
      </c>
      <c r="D26" s="31"/>
      <c r="E26" s="31"/>
    </row>
    <row r="27" spans="1:22" ht="27" customHeight="1">
      <c r="A27" s="194">
        <v>2.9</v>
      </c>
      <c r="B27" s="195" t="s">
        <v>156</v>
      </c>
      <c r="C27" s="194" t="s">
        <v>157</v>
      </c>
      <c r="D27" s="31"/>
      <c r="E27" s="31"/>
    </row>
    <row r="28" spans="1:22" ht="26.25" customHeight="1">
      <c r="A28" s="200">
        <v>2.1</v>
      </c>
      <c r="B28" s="196" t="s">
        <v>158</v>
      </c>
      <c r="C28" s="194" t="s">
        <v>159</v>
      </c>
      <c r="D28" s="31"/>
      <c r="E28" s="31"/>
    </row>
    <row r="29" spans="1:22" ht="26.25" customHeight="1">
      <c r="A29" s="200">
        <v>2.11</v>
      </c>
      <c r="B29" s="196"/>
      <c r="C29" s="198" t="s">
        <v>160</v>
      </c>
      <c r="D29" s="31"/>
      <c r="E29" s="31"/>
    </row>
    <row r="30" spans="1:22" s="168" customFormat="1" ht="34.5" customHeight="1">
      <c r="A30" s="190">
        <v>2</v>
      </c>
      <c r="B30" s="201" t="s">
        <v>161</v>
      </c>
      <c r="C30" s="190"/>
      <c r="D30" s="192">
        <f>SUM(D31:D33)</f>
        <v>0</v>
      </c>
      <c r="E30" s="19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194">
        <v>2.1</v>
      </c>
      <c r="B31" s="196"/>
      <c r="C31" s="194" t="s">
        <v>162</v>
      </c>
      <c r="D31" s="31"/>
      <c r="E31" s="31"/>
    </row>
    <row r="32" spans="1:22" ht="21" customHeight="1">
      <c r="A32" s="194">
        <v>2.2000000000000002</v>
      </c>
      <c r="B32" s="196" t="s">
        <v>163</v>
      </c>
      <c r="C32" s="194" t="s">
        <v>164</v>
      </c>
      <c r="D32" s="31"/>
      <c r="E32" s="31"/>
    </row>
    <row r="33" spans="1:22" ht="26.25" customHeight="1">
      <c r="A33" s="194">
        <v>2.2999999999999998</v>
      </c>
      <c r="B33" s="196" t="s">
        <v>163</v>
      </c>
      <c r="C33" s="194" t="s">
        <v>165</v>
      </c>
      <c r="D33" s="31"/>
      <c r="E33" s="202"/>
    </row>
    <row r="34" spans="1:22" s="179" customFormat="1" ht="21.75" customHeight="1">
      <c r="A34" s="60"/>
      <c r="B34" s="203" t="s">
        <v>71</v>
      </c>
      <c r="C34" s="204"/>
      <c r="D34" s="205">
        <f>D8+D30</f>
        <v>65.5</v>
      </c>
      <c r="E34" s="206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178"/>
      <c r="R34" s="178"/>
      <c r="S34" s="178"/>
      <c r="T34" s="178"/>
      <c r="U34" s="178"/>
      <c r="V34" s="178"/>
    </row>
    <row r="35" spans="1:22" s="139" customFormat="1" ht="33.75" customHeight="1">
      <c r="A35" s="519" t="s">
        <v>166</v>
      </c>
      <c r="B35" s="520"/>
      <c r="C35" s="520"/>
      <c r="D35" s="214"/>
      <c r="E35" s="214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94">
        <v>1.1000000000000001</v>
      </c>
      <c r="B36" s="195" t="s">
        <v>143</v>
      </c>
      <c r="C36" s="194" t="s">
        <v>144</v>
      </c>
      <c r="D36" s="31">
        <v>99.3</v>
      </c>
      <c r="E36" s="31"/>
    </row>
    <row r="37" spans="1:22" ht="21" customHeight="1">
      <c r="A37" s="194">
        <v>1.2</v>
      </c>
      <c r="B37" s="195" t="s">
        <v>145</v>
      </c>
      <c r="C37" s="194" t="s">
        <v>146</v>
      </c>
      <c r="D37" s="31">
        <v>15.3</v>
      </c>
      <c r="E37" s="31"/>
    </row>
    <row r="38" spans="1:22" ht="21" customHeight="1">
      <c r="A38" s="194">
        <v>1.3</v>
      </c>
      <c r="B38" s="195" t="s">
        <v>147</v>
      </c>
      <c r="C38" s="194" t="s">
        <v>148</v>
      </c>
      <c r="D38" s="31"/>
      <c r="E38" s="31"/>
    </row>
    <row r="39" spans="1:22" ht="21" customHeight="1">
      <c r="A39" s="194">
        <v>1.4</v>
      </c>
      <c r="B39" s="196" t="s">
        <v>149</v>
      </c>
      <c r="C39" s="197" t="s">
        <v>150</v>
      </c>
      <c r="D39" s="31"/>
      <c r="E39" s="31"/>
    </row>
    <row r="40" spans="1:22" ht="21" customHeight="1">
      <c r="A40" s="194">
        <v>1.5</v>
      </c>
      <c r="B40" s="196"/>
      <c r="C40" s="194" t="s">
        <v>151</v>
      </c>
      <c r="D40" s="31"/>
      <c r="E40" s="31"/>
    </row>
    <row r="41" spans="1:22" ht="20.25" customHeight="1">
      <c r="A41" s="194">
        <v>1.6</v>
      </c>
      <c r="B41" s="195" t="s">
        <v>210</v>
      </c>
      <c r="C41" s="194" t="s">
        <v>152</v>
      </c>
      <c r="D41" s="31"/>
      <c r="E41" s="31"/>
    </row>
    <row r="42" spans="1:22" ht="33.75" customHeight="1">
      <c r="A42" s="194">
        <v>1.7</v>
      </c>
      <c r="B42" s="196"/>
      <c r="C42" s="194" t="s">
        <v>175</v>
      </c>
      <c r="D42" s="31"/>
      <c r="E42" s="31"/>
    </row>
    <row r="43" spans="1:22" ht="23.25" customHeight="1">
      <c r="A43" s="194">
        <v>1.8</v>
      </c>
      <c r="B43" s="196"/>
      <c r="C43" s="198" t="s">
        <v>174</v>
      </c>
      <c r="D43" s="31"/>
      <c r="E43" s="31"/>
    </row>
    <row r="44" spans="1:22" ht="23.25" customHeight="1">
      <c r="A44" s="194">
        <v>1.9</v>
      </c>
      <c r="B44" s="196"/>
      <c r="C44" s="198"/>
      <c r="D44" s="31"/>
      <c r="E44" s="31"/>
    </row>
    <row r="45" spans="1:22" ht="23.25" customHeight="1">
      <c r="A45" s="199">
        <v>2</v>
      </c>
      <c r="B45" s="196"/>
      <c r="C45" s="198"/>
      <c r="D45" s="31"/>
      <c r="E45" s="31"/>
    </row>
    <row r="46" spans="1:22" ht="23.25" customHeight="1">
      <c r="A46" s="194">
        <v>2.1</v>
      </c>
      <c r="B46" s="196"/>
      <c r="C46" s="198"/>
      <c r="D46" s="31"/>
      <c r="E46" s="31"/>
    </row>
    <row r="47" spans="1:22" ht="21" customHeight="1">
      <c r="A47" s="194">
        <v>2.2000000000000002</v>
      </c>
      <c r="B47" s="196" t="s">
        <v>153</v>
      </c>
      <c r="C47" s="194" t="s">
        <v>36</v>
      </c>
      <c r="D47" s="31"/>
      <c r="E47" s="31"/>
    </row>
    <row r="48" spans="1:22" ht="21" customHeight="1">
      <c r="A48" s="194">
        <v>2.2999999999999998</v>
      </c>
      <c r="B48" s="196" t="s">
        <v>153</v>
      </c>
      <c r="C48" s="194" t="s">
        <v>49</v>
      </c>
      <c r="D48" s="31"/>
      <c r="E48" s="31"/>
    </row>
    <row r="49" spans="1:22" ht="21" customHeight="1">
      <c r="A49" s="194">
        <v>2.4</v>
      </c>
      <c r="B49" s="196" t="s">
        <v>153</v>
      </c>
      <c r="C49" s="194" t="s">
        <v>154</v>
      </c>
      <c r="D49" s="31">
        <v>877.3</v>
      </c>
      <c r="E49" s="31"/>
    </row>
    <row r="50" spans="1:22" ht="24" customHeight="1">
      <c r="A50" s="194">
        <v>2.5</v>
      </c>
      <c r="B50" s="196" t="s">
        <v>153</v>
      </c>
      <c r="C50" s="194" t="s">
        <v>155</v>
      </c>
      <c r="D50" s="31">
        <v>48.3</v>
      </c>
      <c r="E50" s="31"/>
    </row>
    <row r="51" spans="1:22" ht="24" customHeight="1">
      <c r="A51" s="194">
        <v>2.6</v>
      </c>
      <c r="B51" s="195" t="s">
        <v>156</v>
      </c>
      <c r="C51" s="194" t="s">
        <v>157</v>
      </c>
      <c r="D51" s="31"/>
      <c r="E51" s="31"/>
    </row>
    <row r="52" spans="1:22" ht="24" customHeight="1">
      <c r="A52" s="194">
        <v>2.7</v>
      </c>
      <c r="B52" s="196" t="s">
        <v>158</v>
      </c>
      <c r="C52" s="194" t="s">
        <v>159</v>
      </c>
      <c r="D52" s="31"/>
      <c r="E52" s="31"/>
    </row>
    <row r="53" spans="1:22" ht="24" customHeight="1">
      <c r="A53" s="194">
        <v>2.8</v>
      </c>
      <c r="B53" s="196"/>
      <c r="C53" s="198" t="s">
        <v>160</v>
      </c>
      <c r="D53" s="31">
        <v>87</v>
      </c>
      <c r="E53" s="31"/>
    </row>
    <row r="54" spans="1:22" ht="33" customHeight="1">
      <c r="A54" s="194"/>
      <c r="B54" s="191" t="s">
        <v>167</v>
      </c>
      <c r="C54" s="30"/>
      <c r="D54" s="192">
        <f>SUM(D55:D58)</f>
        <v>2857.8</v>
      </c>
      <c r="E54" s="31"/>
    </row>
    <row r="55" spans="1:22" ht="33" customHeight="1">
      <c r="A55" s="194">
        <v>1.1000000000000001</v>
      </c>
      <c r="B55" s="234"/>
      <c r="C55" s="235" t="s">
        <v>173</v>
      </c>
      <c r="D55" s="199">
        <v>2857.8</v>
      </c>
      <c r="E55" s="31"/>
      <c r="F55" s="156"/>
    </row>
    <row r="56" spans="1:22" ht="30" customHeight="1">
      <c r="A56" s="194">
        <v>1.2</v>
      </c>
      <c r="B56" s="207"/>
      <c r="C56" s="194" t="s">
        <v>162</v>
      </c>
      <c r="D56" s="31"/>
      <c r="E56" s="194"/>
    </row>
    <row r="57" spans="1:22" ht="24.75" customHeight="1">
      <c r="A57" s="194">
        <v>1.3</v>
      </c>
      <c r="B57" s="196" t="s">
        <v>158</v>
      </c>
      <c r="C57" s="194" t="s">
        <v>164</v>
      </c>
      <c r="D57" s="31"/>
      <c r="E57" s="31"/>
    </row>
    <row r="58" spans="1:22" ht="24.75" customHeight="1">
      <c r="A58" s="194">
        <v>1.4</v>
      </c>
      <c r="B58" s="196" t="s">
        <v>158</v>
      </c>
      <c r="C58" s="194" t="s">
        <v>165</v>
      </c>
      <c r="D58" s="31"/>
      <c r="E58" s="31"/>
    </row>
    <row r="59" spans="1:22" s="179" customFormat="1" ht="29.25" customHeight="1">
      <c r="A59" s="208"/>
      <c r="B59" s="203" t="s">
        <v>71</v>
      </c>
      <c r="C59" s="209"/>
      <c r="D59" s="210">
        <f>SUM(D36:D54)</f>
        <v>3985</v>
      </c>
      <c r="E59" s="211"/>
      <c r="F59" s="467">
        <f>+D59-D55</f>
        <v>1127.1999999999998</v>
      </c>
      <c r="G59" s="178"/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</row>
    <row r="60" spans="1:22" ht="10.5" customHeight="1"/>
    <row r="61" spans="1:22" ht="39" customHeight="1">
      <c r="C61" s="212" t="s">
        <v>168</v>
      </c>
    </row>
    <row r="62" spans="1:22" ht="59.25" customHeight="1">
      <c r="A62" s="213">
        <v>1</v>
      </c>
      <c r="B62" s="214" t="s">
        <v>258</v>
      </c>
      <c r="C62" s="210">
        <f>+'Dramakan hosqer'!D19</f>
        <v>4108</v>
      </c>
      <c r="D62" s="522" t="s">
        <v>169</v>
      </c>
      <c r="E62" s="523"/>
    </row>
    <row r="63" spans="1:22" ht="36.75" customHeight="1"/>
    <row r="64" spans="1:22" s="168" customFormat="1" ht="25.5" customHeight="1">
      <c r="A64" s="215"/>
      <c r="B64" s="178" t="s">
        <v>2</v>
      </c>
      <c r="C64" s="216"/>
      <c r="D64" s="524" t="str">
        <f>+'Ekamut-caxs'!C79</f>
        <v>Ռ․ԿԻՐԱԿՈՍՅԱՆ</v>
      </c>
      <c r="E64" s="524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8" customFormat="1" ht="12.75" customHeight="1">
      <c r="A65" s="215"/>
      <c r="C65" s="217"/>
      <c r="D65" s="521" t="s">
        <v>96</v>
      </c>
      <c r="E65" s="521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8" customFormat="1" ht="22.5" customHeight="1">
      <c r="A66" s="215"/>
      <c r="B66" s="178" t="s">
        <v>6</v>
      </c>
      <c r="C66" s="216"/>
      <c r="D66" s="524" t="str">
        <f>+'Ekamut-caxs'!C81</f>
        <v>ԼՊետրոսյան</v>
      </c>
      <c r="E66" s="524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8" customFormat="1" ht="13.5" customHeight="1">
      <c r="A67" s="215"/>
      <c r="B67" s="218"/>
      <c r="C67" s="215" t="s">
        <v>1</v>
      </c>
      <c r="D67" s="521" t="s">
        <v>96</v>
      </c>
      <c r="E67" s="521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9" customFormat="1" ht="36" customHeight="1">
      <c r="F75" s="220"/>
      <c r="G75" s="220"/>
      <c r="H75" s="220"/>
      <c r="I75" s="220"/>
      <c r="J75" s="220"/>
      <c r="K75" s="220"/>
      <c r="L75" s="220"/>
      <c r="M75" s="220"/>
      <c r="N75" s="220"/>
      <c r="O75" s="220"/>
      <c r="P75" s="220"/>
      <c r="Q75" s="220"/>
      <c r="R75" s="220"/>
      <c r="S75" s="220"/>
      <c r="T75" s="220"/>
      <c r="U75" s="220"/>
      <c r="V75" s="220"/>
    </row>
    <row r="76" spans="1:22" ht="24" customHeight="1"/>
    <row r="77" spans="1:22" ht="0.75" hidden="1" customHeight="1"/>
    <row r="78" spans="1:22" s="168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sheetProtection algorithmName="SHA-512" hashValue="ccdlulzAyOJ5VSwxZ/LXDBDztmyX6SoASZW01Fqv/TbgN/uVQ7G8yAeMYFo9SLvNQ4Ft25rWTxme6EfrNeHFRw==" saltValue="we7g/lkZT0PG7fgSSIn33A==" spinCount="100000" sheet="1" objects="1" scenarios="1"/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5"/>
  <sheetViews>
    <sheetView view="pageBreakPreview" topLeftCell="D3" zoomScaleSheetLayoutView="100" workbookViewId="0">
      <selection activeCell="H76" activeCellId="1" sqref="C62 H76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34.5" customHeight="1">
      <c r="A1" s="528" t="s">
        <v>69</v>
      </c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</row>
    <row r="2" spans="1:17" s="22" customFormat="1" ht="25.5" customHeight="1">
      <c r="A2" s="486" t="str">
        <f>+'Ekamut-caxs'!A14:D14</f>
        <v xml:space="preserve">«ՆՈՐՔ-ՄԱՐԱՇԻ ՄԱՆԿԱՊԱՏԱՆԵԿԱՆ ՀԱՄԱԼԻՐ ՄԱՐԶԱԴՊՐՈՑ-» ՀՈԱԿ-ի </v>
      </c>
      <c r="B2" s="486"/>
      <c r="C2" s="486"/>
      <c r="D2" s="486"/>
      <c r="E2" s="486"/>
      <c r="F2" s="486"/>
      <c r="G2" s="486"/>
      <c r="H2" s="486"/>
      <c r="I2" s="486"/>
      <c r="J2" s="486"/>
      <c r="K2" s="486"/>
      <c r="L2" s="486"/>
      <c r="M2" s="486"/>
      <c r="N2" s="486"/>
      <c r="O2" s="486"/>
      <c r="P2" s="21"/>
      <c r="Q2" s="21"/>
    </row>
    <row r="3" spans="1:17" ht="25.5" customHeight="1">
      <c r="A3" s="517" t="s">
        <v>259</v>
      </c>
      <c r="B3" s="517"/>
      <c r="C3" s="517"/>
      <c r="D3" s="517"/>
      <c r="E3" s="517"/>
      <c r="F3" s="517"/>
      <c r="G3" s="517"/>
      <c r="H3" s="517"/>
      <c r="I3" s="517"/>
      <c r="J3" s="517"/>
      <c r="K3" s="517"/>
      <c r="L3" s="517"/>
      <c r="M3" s="517"/>
      <c r="N3" s="517"/>
      <c r="O3" s="517"/>
    </row>
    <row r="4" spans="1:17" ht="21" customHeight="1" thickBot="1">
      <c r="O4" s="146" t="s">
        <v>0</v>
      </c>
    </row>
    <row r="5" spans="1:17" ht="33.75" customHeight="1">
      <c r="A5" s="530" t="s">
        <v>133</v>
      </c>
      <c r="B5" s="532" t="s">
        <v>70</v>
      </c>
      <c r="C5" s="540" t="s">
        <v>215</v>
      </c>
      <c r="D5" s="534" t="s">
        <v>182</v>
      </c>
      <c r="E5" s="535"/>
      <c r="F5" s="535"/>
      <c r="G5" s="535"/>
      <c r="H5" s="535"/>
      <c r="I5" s="535"/>
      <c r="J5" s="535"/>
      <c r="K5" s="535"/>
      <c r="L5" s="535"/>
      <c r="M5" s="535"/>
      <c r="N5" s="536"/>
      <c r="O5" s="537" t="s">
        <v>135</v>
      </c>
    </row>
    <row r="6" spans="1:17" ht="78.75" customHeight="1">
      <c r="A6" s="531"/>
      <c r="B6" s="533"/>
      <c r="C6" s="541"/>
      <c r="D6" s="324" t="s">
        <v>211</v>
      </c>
      <c r="E6" s="323" t="s">
        <v>221</v>
      </c>
      <c r="F6" s="323" t="s">
        <v>222</v>
      </c>
      <c r="G6" s="323" t="s">
        <v>134</v>
      </c>
      <c r="H6" s="323" t="s">
        <v>185</v>
      </c>
      <c r="I6" s="323" t="s">
        <v>184</v>
      </c>
      <c r="J6" s="323" t="s">
        <v>119</v>
      </c>
      <c r="K6" s="281" t="s">
        <v>171</v>
      </c>
      <c r="L6" s="281" t="s">
        <v>263</v>
      </c>
      <c r="M6" s="281" t="s">
        <v>250</v>
      </c>
      <c r="N6" s="325" t="s">
        <v>183</v>
      </c>
      <c r="O6" s="538"/>
    </row>
    <row r="7" spans="1:17" ht="31.5" customHeight="1">
      <c r="A7" s="324">
        <v>1</v>
      </c>
      <c r="B7" s="341" t="s">
        <v>192</v>
      </c>
      <c r="C7" s="337">
        <f>28558.3+2778.3</f>
        <v>31336.6</v>
      </c>
      <c r="D7" s="326">
        <v>5960.7</v>
      </c>
      <c r="E7" s="271"/>
      <c r="F7" s="271"/>
      <c r="G7" s="271"/>
      <c r="H7" s="271"/>
      <c r="I7" s="271"/>
      <c r="J7" s="271"/>
      <c r="K7" s="271"/>
      <c r="L7" s="462"/>
      <c r="M7" s="462"/>
      <c r="N7" s="327">
        <f>1945-500</f>
        <v>1445</v>
      </c>
      <c r="O7" s="334">
        <f>ROUND(SUM(C7:N7),1)</f>
        <v>38742.300000000003</v>
      </c>
    </row>
    <row r="8" spans="1:17" ht="31.5" customHeight="1">
      <c r="A8" s="324">
        <v>1.1000000000000001</v>
      </c>
      <c r="B8" s="342" t="s">
        <v>119</v>
      </c>
      <c r="C8" s="340"/>
      <c r="D8" s="328" t="s">
        <v>177</v>
      </c>
      <c r="E8" s="293" t="s">
        <v>177</v>
      </c>
      <c r="F8" s="293" t="s">
        <v>177</v>
      </c>
      <c r="G8" s="293" t="s">
        <v>177</v>
      </c>
      <c r="H8" s="293" t="s">
        <v>177</v>
      </c>
      <c r="I8" s="293" t="s">
        <v>177</v>
      </c>
      <c r="J8" s="293" t="s">
        <v>177</v>
      </c>
      <c r="K8" s="293" t="s">
        <v>177</v>
      </c>
      <c r="L8" s="293" t="s">
        <v>177</v>
      </c>
      <c r="M8" s="463" t="s">
        <v>177</v>
      </c>
      <c r="N8" s="329" t="s">
        <v>177</v>
      </c>
      <c r="O8" s="335" t="s">
        <v>177</v>
      </c>
    </row>
    <row r="9" spans="1:17" ht="31.5" customHeight="1">
      <c r="A9" s="324">
        <v>1.2</v>
      </c>
      <c r="B9" s="342" t="s">
        <v>183</v>
      </c>
      <c r="C9" s="340"/>
      <c r="D9" s="328" t="s">
        <v>177</v>
      </c>
      <c r="E9" s="293" t="s">
        <v>177</v>
      </c>
      <c r="F9" s="293" t="s">
        <v>177</v>
      </c>
      <c r="G9" s="293" t="s">
        <v>177</v>
      </c>
      <c r="H9" s="293" t="s">
        <v>177</v>
      </c>
      <c r="I9" s="293" t="s">
        <v>177</v>
      </c>
      <c r="J9" s="293" t="s">
        <v>177</v>
      </c>
      <c r="K9" s="293" t="s">
        <v>177</v>
      </c>
      <c r="L9" s="293" t="s">
        <v>177</v>
      </c>
      <c r="M9" s="463" t="s">
        <v>177</v>
      </c>
      <c r="N9" s="329" t="s">
        <v>177</v>
      </c>
      <c r="O9" s="335" t="s">
        <v>177</v>
      </c>
    </row>
    <row r="10" spans="1:17" ht="31.5" customHeight="1">
      <c r="A10" s="324">
        <v>1.3</v>
      </c>
      <c r="B10" s="461" t="s">
        <v>249</v>
      </c>
      <c r="C10" s="340"/>
      <c r="D10" s="328" t="s">
        <v>177</v>
      </c>
      <c r="E10" s="293" t="s">
        <v>177</v>
      </c>
      <c r="F10" s="293" t="s">
        <v>177</v>
      </c>
      <c r="G10" s="293" t="s">
        <v>177</v>
      </c>
      <c r="H10" s="293" t="s">
        <v>177</v>
      </c>
      <c r="I10" s="293" t="s">
        <v>177</v>
      </c>
      <c r="J10" s="293" t="s">
        <v>177</v>
      </c>
      <c r="K10" s="293" t="s">
        <v>177</v>
      </c>
      <c r="L10" s="293" t="s">
        <v>177</v>
      </c>
      <c r="M10" s="463" t="s">
        <v>177</v>
      </c>
      <c r="N10" s="329" t="s">
        <v>177</v>
      </c>
      <c r="O10" s="335" t="s">
        <v>177</v>
      </c>
    </row>
    <row r="11" spans="1:17" ht="48" customHeight="1">
      <c r="A11" s="324">
        <v>1.4</v>
      </c>
      <c r="B11" s="468" t="s">
        <v>263</v>
      </c>
      <c r="C11" s="340">
        <v>324</v>
      </c>
      <c r="D11" s="328" t="s">
        <v>177</v>
      </c>
      <c r="E11" s="293" t="s">
        <v>177</v>
      </c>
      <c r="F11" s="293" t="s">
        <v>177</v>
      </c>
      <c r="G11" s="293" t="s">
        <v>177</v>
      </c>
      <c r="H11" s="293" t="s">
        <v>177</v>
      </c>
      <c r="I11" s="293" t="s">
        <v>177</v>
      </c>
      <c r="J11" s="293" t="s">
        <v>177</v>
      </c>
      <c r="K11" s="293" t="s">
        <v>177</v>
      </c>
      <c r="L11" s="293" t="s">
        <v>177</v>
      </c>
      <c r="M11" s="463" t="s">
        <v>177</v>
      </c>
      <c r="N11" s="329" t="s">
        <v>177</v>
      </c>
      <c r="O11" s="335" t="s">
        <v>177</v>
      </c>
    </row>
    <row r="12" spans="1:17" ht="33.75" customHeight="1">
      <c r="A12" s="324">
        <v>2</v>
      </c>
      <c r="B12" s="343" t="s">
        <v>93</v>
      </c>
      <c r="C12" s="338"/>
      <c r="D12" s="330"/>
      <c r="E12" s="293" t="s">
        <v>177</v>
      </c>
      <c r="F12" s="293" t="s">
        <v>177</v>
      </c>
      <c r="G12" s="293" t="s">
        <v>177</v>
      </c>
      <c r="H12" s="293" t="s">
        <v>177</v>
      </c>
      <c r="I12" s="293" t="s">
        <v>177</v>
      </c>
      <c r="J12" s="293" t="s">
        <v>177</v>
      </c>
      <c r="K12" s="293" t="s">
        <v>177</v>
      </c>
      <c r="L12" s="293" t="s">
        <v>177</v>
      </c>
      <c r="M12" s="463" t="s">
        <v>177</v>
      </c>
      <c r="N12" s="329" t="s">
        <v>177</v>
      </c>
      <c r="O12" s="334">
        <f>ROUND(SUM(C12:N12),1)</f>
        <v>0</v>
      </c>
    </row>
    <row r="13" spans="1:17" s="170" customFormat="1" ht="34.5" customHeight="1" thickBot="1">
      <c r="A13" s="344"/>
      <c r="B13" s="345" t="s">
        <v>71</v>
      </c>
      <c r="C13" s="339" t="s">
        <v>177</v>
      </c>
      <c r="D13" s="331" t="s">
        <v>177</v>
      </c>
      <c r="E13" s="332" t="s">
        <v>177</v>
      </c>
      <c r="F13" s="332" t="s">
        <v>177</v>
      </c>
      <c r="G13" s="332" t="s">
        <v>177</v>
      </c>
      <c r="H13" s="332" t="s">
        <v>177</v>
      </c>
      <c r="I13" s="332" t="s">
        <v>177</v>
      </c>
      <c r="J13" s="332" t="s">
        <v>177</v>
      </c>
      <c r="K13" s="332" t="s">
        <v>177</v>
      </c>
      <c r="L13" s="332" t="s">
        <v>177</v>
      </c>
      <c r="M13" s="464" t="s">
        <v>177</v>
      </c>
      <c r="N13" s="333" t="s">
        <v>177</v>
      </c>
      <c r="O13" s="336">
        <f>ROUND(SUM(O7:O12),1)</f>
        <v>38742.300000000003</v>
      </c>
    </row>
    <row r="14" spans="1:17" s="170" customFormat="1" ht="34.5" customHeight="1">
      <c r="B14" s="238"/>
      <c r="C14" s="238"/>
      <c r="D14" s="239"/>
      <c r="E14" s="239"/>
      <c r="F14" s="239"/>
      <c r="G14" s="239"/>
      <c r="H14" s="177"/>
      <c r="I14" s="177"/>
      <c r="J14" s="241"/>
      <c r="K14" s="177"/>
      <c r="L14" s="177"/>
      <c r="M14" s="177"/>
      <c r="N14" s="239"/>
      <c r="O14" s="240"/>
    </row>
    <row r="15" spans="1:17" s="172" customFormat="1" ht="21" customHeight="1">
      <c r="B15" s="176"/>
      <c r="C15" s="176"/>
      <c r="D15" s="219"/>
      <c r="E15" s="219"/>
      <c r="F15" s="282"/>
      <c r="G15" s="222"/>
      <c r="H15" s="171"/>
      <c r="I15" s="171"/>
      <c r="J15" s="219"/>
      <c r="K15" s="539"/>
      <c r="L15" s="539"/>
      <c r="M15" s="539"/>
      <c r="N15" s="539"/>
      <c r="O15" s="268"/>
    </row>
    <row r="16" spans="1:17" s="170" customFormat="1" ht="69" customHeight="1">
      <c r="B16" s="525" t="s">
        <v>188</v>
      </c>
      <c r="C16" s="542"/>
      <c r="D16" s="526"/>
      <c r="E16" s="219"/>
      <c r="H16" s="219"/>
      <c r="I16" s="525" t="s">
        <v>187</v>
      </c>
      <c r="J16" s="526"/>
      <c r="K16" s="219"/>
      <c r="L16" s="219"/>
      <c r="M16" s="219"/>
      <c r="N16" s="219"/>
      <c r="O16" s="219"/>
    </row>
    <row r="17" spans="2:15" s="170" customFormat="1" ht="48" customHeight="1">
      <c r="B17" s="224" t="s">
        <v>172</v>
      </c>
      <c r="C17" s="185" t="s">
        <v>220</v>
      </c>
      <c r="D17" s="185" t="s">
        <v>219</v>
      </c>
      <c r="E17" s="283"/>
      <c r="H17" s="245"/>
      <c r="I17" s="224" t="s">
        <v>172</v>
      </c>
      <c r="J17" s="185" t="s">
        <v>186</v>
      </c>
      <c r="K17" s="283"/>
      <c r="L17" s="283"/>
      <c r="M17" s="283"/>
      <c r="N17" s="283"/>
      <c r="O17" s="245"/>
    </row>
    <row r="18" spans="2:15" s="471" customFormat="1" ht="24" customHeight="1">
      <c r="B18" s="472">
        <v>104000</v>
      </c>
      <c r="C18" s="473">
        <f>ROUND(4*B18*2/1000,1)</f>
        <v>832</v>
      </c>
      <c r="D18" s="469">
        <v>107.9</v>
      </c>
      <c r="E18" s="474"/>
      <c r="H18" s="475"/>
      <c r="I18" s="472">
        <v>104000</v>
      </c>
      <c r="J18" s="470">
        <v>108.3</v>
      </c>
      <c r="K18" s="476"/>
      <c r="L18" s="476"/>
      <c r="M18" s="476"/>
      <c r="N18" s="476"/>
      <c r="O18" s="475"/>
    </row>
    <row r="19" spans="2:15" s="477" customFormat="1" ht="24" customHeight="1">
      <c r="B19" s="472">
        <v>108600</v>
      </c>
      <c r="C19" s="473">
        <f>ROUND(4*B19*2/1000,1)</f>
        <v>868.8</v>
      </c>
      <c r="D19" s="470">
        <v>112.6</v>
      </c>
      <c r="E19" s="478"/>
      <c r="H19" s="479"/>
      <c r="I19" s="480">
        <v>108600</v>
      </c>
      <c r="J19" s="470">
        <v>113.1</v>
      </c>
      <c r="K19" s="481"/>
      <c r="L19" s="481"/>
      <c r="M19" s="481"/>
      <c r="N19" s="481"/>
      <c r="O19" s="479"/>
    </row>
    <row r="20" spans="2:15" ht="19.5" customHeight="1"/>
    <row r="21" spans="2:15" s="144" customFormat="1" ht="24" customHeight="1">
      <c r="B21" s="147" t="s">
        <v>2</v>
      </c>
      <c r="C21" s="147"/>
      <c r="F21" s="148"/>
      <c r="G21" s="149"/>
      <c r="H21" s="529" t="str">
        <f>+'Ekamut-caxs'!C79</f>
        <v>Ռ․ԿԻՐԱԿՈՍՅԱՆ</v>
      </c>
      <c r="I21" s="529"/>
      <c r="J21" s="529"/>
      <c r="K21" s="150"/>
      <c r="L21" s="150"/>
      <c r="M21" s="150"/>
    </row>
    <row r="22" spans="2:15" s="140" customFormat="1" ht="17.25" customHeight="1">
      <c r="B22" s="142"/>
      <c r="C22" s="142"/>
      <c r="F22" s="151" t="s">
        <v>95</v>
      </c>
      <c r="G22" s="152"/>
      <c r="H22" s="527" t="s">
        <v>96</v>
      </c>
      <c r="I22" s="527"/>
      <c r="J22" s="527"/>
      <c r="K22" s="143"/>
      <c r="L22" s="143"/>
      <c r="M22" s="143"/>
    </row>
    <row r="23" spans="2:15" s="144" customFormat="1" ht="24.75" customHeight="1">
      <c r="B23" s="145" t="s">
        <v>6</v>
      </c>
      <c r="C23" s="145"/>
      <c r="F23" s="153"/>
      <c r="G23" s="154"/>
      <c r="H23" s="529" t="str">
        <f>+'Ekamut-caxs'!C81</f>
        <v>ԼՊետրոսյան</v>
      </c>
      <c r="I23" s="529"/>
      <c r="J23" s="529"/>
      <c r="K23" s="150"/>
      <c r="L23" s="150"/>
      <c r="M23" s="150"/>
    </row>
    <row r="24" spans="2:15" s="140" customFormat="1" ht="18.75" customHeight="1">
      <c r="F24" s="151" t="s">
        <v>95</v>
      </c>
      <c r="G24" s="152"/>
      <c r="H24" s="527" t="s">
        <v>96</v>
      </c>
      <c r="I24" s="527"/>
      <c r="J24" s="527"/>
      <c r="K24" s="143"/>
      <c r="L24" s="143"/>
      <c r="M24" s="143"/>
    </row>
    <row r="25" spans="2:15" s="141" customFormat="1" ht="16.5">
      <c r="D25" s="143"/>
      <c r="E25" s="143"/>
    </row>
  </sheetData>
  <sheetProtection algorithmName="SHA-512" hashValue="F2sBlmdYWnpaJwi6oRl1ZPa8ktYJBk9MYMeuMVHdUkpy4nd9DUt7sSe059GtFdYxby6ODR6/CPM2ZIOj8VR40g==" saltValue="LVEXqoQSTVrExUJmhobOSg==" spinCount="100000" sheet="1" objects="1" scenarios="1"/>
  <mergeCells count="15">
    <mergeCell ref="I16:J16"/>
    <mergeCell ref="H24:J24"/>
    <mergeCell ref="A1:O1"/>
    <mergeCell ref="A2:O2"/>
    <mergeCell ref="A3:O3"/>
    <mergeCell ref="H21:J21"/>
    <mergeCell ref="H22:J22"/>
    <mergeCell ref="H23:J23"/>
    <mergeCell ref="A5:A6"/>
    <mergeCell ref="B5:B6"/>
    <mergeCell ref="D5:N5"/>
    <mergeCell ref="O5:O6"/>
    <mergeCell ref="K15:N15"/>
    <mergeCell ref="C5:C6"/>
    <mergeCell ref="B16:D16"/>
  </mergeCells>
  <pageMargins left="0.13" right="0.16" top="0.11" bottom="0.11" header="0.15748031496062992" footer="0.15748031496062992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30" zoomScale="106" zoomScaleSheetLayoutView="106" workbookViewId="0">
      <selection activeCell="H76" activeCellId="1" sqref="C62 H76"/>
    </sheetView>
  </sheetViews>
  <sheetFormatPr defaultColWidth="9.140625" defaultRowHeight="16.5"/>
  <cols>
    <col min="1" max="1" width="4.140625" style="371" customWidth="1"/>
    <col min="2" max="2" width="15.5703125" style="371" customWidth="1"/>
    <col min="3" max="3" width="10.85546875" style="371" customWidth="1"/>
    <col min="4" max="5" width="13.42578125" style="371" customWidth="1"/>
    <col min="6" max="6" width="16.28515625" style="371" customWidth="1"/>
    <col min="7" max="7" width="11.42578125" style="371" customWidth="1"/>
    <col min="8" max="8" width="13.28515625" style="371" customWidth="1"/>
    <col min="9" max="10" width="14.85546875" style="371" customWidth="1"/>
    <col min="11" max="11" width="10.85546875" style="371" customWidth="1"/>
    <col min="12" max="12" width="12.85546875" style="371" customWidth="1"/>
    <col min="13" max="13" width="14.85546875" style="371" customWidth="1"/>
    <col min="14" max="14" width="10.5703125" style="371" customWidth="1"/>
    <col min="15" max="15" width="11.7109375" style="371" customWidth="1"/>
    <col min="16" max="16384" width="9.140625" style="371"/>
  </cols>
  <sheetData>
    <row r="1" spans="1:15" s="370" customFormat="1" ht="18.75" customHeight="1">
      <c r="A1" s="549" t="s">
        <v>69</v>
      </c>
      <c r="B1" s="549"/>
      <c r="C1" s="549"/>
      <c r="D1" s="549"/>
      <c r="E1" s="549"/>
      <c r="F1" s="549"/>
      <c r="G1" s="549"/>
      <c r="H1" s="549"/>
      <c r="I1" s="549"/>
      <c r="J1" s="549"/>
      <c r="K1" s="549"/>
      <c r="L1" s="549"/>
      <c r="M1" s="549"/>
    </row>
    <row r="2" spans="1:15" s="370" customFormat="1" ht="21.75" customHeight="1">
      <c r="A2" s="545" t="str">
        <f>+'Ekamut-caxs'!A14:D14</f>
        <v xml:space="preserve">«ՆՈՐՔ-ՄԱՐԱՇԻ ՄԱՆԿԱՊԱՏԱՆԵԿԱՆ ՀԱՄԱԼԻՐ ՄԱՐԶԱԴՊՐՈՑ-» ՀՈԱԿ-ի </v>
      </c>
      <c r="B2" s="545"/>
      <c r="C2" s="545"/>
      <c r="D2" s="545"/>
      <c r="E2" s="545"/>
      <c r="F2" s="545"/>
      <c r="G2" s="545"/>
      <c r="H2" s="545"/>
      <c r="I2" s="545"/>
      <c r="J2" s="545"/>
      <c r="K2" s="545"/>
      <c r="L2" s="545"/>
      <c r="M2" s="545"/>
    </row>
    <row r="3" spans="1:15" s="370" customFormat="1" ht="21" customHeight="1">
      <c r="A3" s="545" t="s">
        <v>97</v>
      </c>
      <c r="B3" s="545"/>
      <c r="C3" s="545"/>
      <c r="D3" s="545"/>
      <c r="E3" s="545"/>
      <c r="F3" s="545"/>
      <c r="G3" s="545"/>
      <c r="H3" s="545"/>
      <c r="I3" s="545"/>
      <c r="J3" s="545"/>
      <c r="K3" s="545"/>
      <c r="L3" s="545"/>
      <c r="M3" s="545"/>
    </row>
    <row r="4" spans="1:15" ht="21" customHeight="1" thickBot="1"/>
    <row r="5" spans="1:15" s="372" customFormat="1" ht="24.75" customHeight="1">
      <c r="A5" s="550" t="s">
        <v>117</v>
      </c>
      <c r="B5" s="552" t="s">
        <v>98</v>
      </c>
      <c r="C5" s="554" t="s">
        <v>99</v>
      </c>
      <c r="D5" s="555"/>
      <c r="E5" s="555"/>
      <c r="F5" s="556"/>
      <c r="G5" s="557" t="s">
        <v>100</v>
      </c>
      <c r="H5" s="557"/>
      <c r="I5" s="557"/>
      <c r="J5" s="557"/>
      <c r="K5" s="557" t="s">
        <v>125</v>
      </c>
      <c r="L5" s="557"/>
      <c r="M5" s="557"/>
      <c r="N5" s="557"/>
      <c r="O5" s="557"/>
    </row>
    <row r="6" spans="1:15" s="378" customFormat="1" ht="51" customHeight="1">
      <c r="A6" s="551"/>
      <c r="B6" s="553"/>
      <c r="C6" s="373" t="s">
        <v>224</v>
      </c>
      <c r="D6" s="374" t="s">
        <v>225</v>
      </c>
      <c r="E6" s="374" t="s">
        <v>235</v>
      </c>
      <c r="F6" s="375" t="s">
        <v>236</v>
      </c>
      <c r="G6" s="374" t="s">
        <v>226</v>
      </c>
      <c r="H6" s="376" t="s">
        <v>225</v>
      </c>
      <c r="I6" s="374" t="s">
        <v>237</v>
      </c>
      <c r="J6" s="376" t="s">
        <v>236</v>
      </c>
      <c r="K6" s="374" t="s">
        <v>224</v>
      </c>
      <c r="L6" s="374" t="s">
        <v>235</v>
      </c>
      <c r="M6" s="376" t="s">
        <v>238</v>
      </c>
      <c r="N6" s="377" t="s">
        <v>239</v>
      </c>
      <c r="O6" s="377" t="s">
        <v>240</v>
      </c>
    </row>
    <row r="7" spans="1:15" ht="19.5" customHeight="1">
      <c r="A7" s="379">
        <v>1</v>
      </c>
      <c r="B7" s="380" t="s">
        <v>101</v>
      </c>
      <c r="C7" s="244" t="s">
        <v>214</v>
      </c>
      <c r="D7" s="243" t="s">
        <v>214</v>
      </c>
      <c r="E7" s="381">
        <v>1015</v>
      </c>
      <c r="F7" s="382">
        <v>145900</v>
      </c>
      <c r="G7" s="383" t="s">
        <v>214</v>
      </c>
      <c r="H7" s="243" t="s">
        <v>214</v>
      </c>
      <c r="I7" s="381">
        <v>489</v>
      </c>
      <c r="J7" s="384">
        <v>2955</v>
      </c>
      <c r="K7" s="385" t="s">
        <v>214</v>
      </c>
      <c r="L7" s="381">
        <v>13</v>
      </c>
      <c r="M7" s="386">
        <f>+L7*200.47</f>
        <v>2606.11</v>
      </c>
      <c r="N7" s="387">
        <f>+L7*7.94904</f>
        <v>103.33752</v>
      </c>
      <c r="O7" s="388">
        <f>+N7+M7</f>
        <v>2709.4475200000002</v>
      </c>
    </row>
    <row r="8" spans="1:15" ht="19.5" customHeight="1">
      <c r="A8" s="379">
        <v>2</v>
      </c>
      <c r="B8" s="380" t="s">
        <v>241</v>
      </c>
      <c r="C8" s="244" t="s">
        <v>214</v>
      </c>
      <c r="D8" s="243" t="s">
        <v>214</v>
      </c>
      <c r="E8" s="381">
        <v>1112</v>
      </c>
      <c r="F8" s="382">
        <v>159794</v>
      </c>
      <c r="G8" s="383" t="s">
        <v>214</v>
      </c>
      <c r="H8" s="243" t="s">
        <v>214</v>
      </c>
      <c r="I8" s="381">
        <v>349</v>
      </c>
      <c r="J8" s="384">
        <v>17670</v>
      </c>
      <c r="K8" s="385" t="s">
        <v>214</v>
      </c>
      <c r="L8" s="381">
        <v>10</v>
      </c>
      <c r="M8" s="386">
        <f t="shared" ref="M8:M18" si="0">+L8*200.47</f>
        <v>2004.7</v>
      </c>
      <c r="N8" s="387">
        <f t="shared" ref="N8:N18" si="1">+L8*7.94904</f>
        <v>79.490399999999994</v>
      </c>
      <c r="O8" s="388">
        <f t="shared" ref="O8:O18" si="2">+N8+M8</f>
        <v>2084.1904</v>
      </c>
    </row>
    <row r="9" spans="1:15" ht="19.5" customHeight="1">
      <c r="A9" s="379">
        <v>3</v>
      </c>
      <c r="B9" s="380" t="s">
        <v>102</v>
      </c>
      <c r="C9" s="244" t="s">
        <v>214</v>
      </c>
      <c r="D9" s="243" t="s">
        <v>214</v>
      </c>
      <c r="E9" s="381">
        <v>571</v>
      </c>
      <c r="F9" s="382">
        <v>82053</v>
      </c>
      <c r="G9" s="383" t="s">
        <v>214</v>
      </c>
      <c r="H9" s="243" t="s">
        <v>214</v>
      </c>
      <c r="I9" s="381">
        <v>319</v>
      </c>
      <c r="J9" s="384">
        <v>16181</v>
      </c>
      <c r="K9" s="385" t="s">
        <v>214</v>
      </c>
      <c r="L9" s="381">
        <v>9</v>
      </c>
      <c r="M9" s="386">
        <f t="shared" si="0"/>
        <v>1804.23</v>
      </c>
      <c r="N9" s="387">
        <f t="shared" si="1"/>
        <v>71.541359999999997</v>
      </c>
      <c r="O9" s="388">
        <f t="shared" si="2"/>
        <v>1875.77136</v>
      </c>
    </row>
    <row r="10" spans="1:15" ht="19.5" customHeight="1">
      <c r="A10" s="379">
        <v>4</v>
      </c>
      <c r="B10" s="380" t="s">
        <v>103</v>
      </c>
      <c r="C10" s="389" t="s">
        <v>214</v>
      </c>
      <c r="D10" s="390" t="s">
        <v>214</v>
      </c>
      <c r="E10" s="381">
        <v>325</v>
      </c>
      <c r="F10" s="382">
        <v>46703</v>
      </c>
      <c r="G10" s="383" t="s">
        <v>214</v>
      </c>
      <c r="H10" s="391" t="s">
        <v>214</v>
      </c>
      <c r="I10" s="381">
        <v>305</v>
      </c>
      <c r="J10" s="384">
        <v>15283</v>
      </c>
      <c r="K10" s="385" t="s">
        <v>214</v>
      </c>
      <c r="L10" s="381">
        <v>10</v>
      </c>
      <c r="M10" s="386">
        <f t="shared" si="0"/>
        <v>2004.7</v>
      </c>
      <c r="N10" s="387">
        <f t="shared" si="1"/>
        <v>79.490399999999994</v>
      </c>
      <c r="O10" s="388">
        <f t="shared" si="2"/>
        <v>2084.1904</v>
      </c>
    </row>
    <row r="11" spans="1:15" ht="19.5" customHeight="1">
      <c r="A11" s="379">
        <v>5</v>
      </c>
      <c r="B11" s="380" t="s">
        <v>104</v>
      </c>
      <c r="C11" s="389" t="s">
        <v>214</v>
      </c>
      <c r="D11" s="390" t="s">
        <v>214</v>
      </c>
      <c r="E11" s="381">
        <v>85</v>
      </c>
      <c r="F11" s="382">
        <v>12215</v>
      </c>
      <c r="G11" s="383" t="s">
        <v>214</v>
      </c>
      <c r="H11" s="391" t="s">
        <v>214</v>
      </c>
      <c r="I11" s="381">
        <v>277</v>
      </c>
      <c r="J11" s="384">
        <v>13954</v>
      </c>
      <c r="K11" s="385" t="s">
        <v>214</v>
      </c>
      <c r="L11" s="381">
        <v>3</v>
      </c>
      <c r="M11" s="386">
        <f t="shared" si="0"/>
        <v>601.41</v>
      </c>
      <c r="N11" s="387">
        <f t="shared" si="1"/>
        <v>23.84712</v>
      </c>
      <c r="O11" s="388">
        <f t="shared" si="2"/>
        <v>625.25711999999999</v>
      </c>
    </row>
    <row r="12" spans="1:15" ht="19.5" customHeight="1">
      <c r="A12" s="379">
        <v>6</v>
      </c>
      <c r="B12" s="380" t="s">
        <v>105</v>
      </c>
      <c r="C12" s="389" t="s">
        <v>214</v>
      </c>
      <c r="D12" s="390" t="s">
        <v>214</v>
      </c>
      <c r="E12" s="381">
        <v>55</v>
      </c>
      <c r="F12" s="382">
        <v>7903.5</v>
      </c>
      <c r="G12" s="383" t="s">
        <v>214</v>
      </c>
      <c r="H12" s="391" t="s">
        <v>214</v>
      </c>
      <c r="I12" s="381">
        <v>302</v>
      </c>
      <c r="J12" s="384">
        <v>15188</v>
      </c>
      <c r="K12" s="385" t="s">
        <v>214</v>
      </c>
      <c r="L12" s="381">
        <v>13</v>
      </c>
      <c r="M12" s="386">
        <f t="shared" si="0"/>
        <v>2606.11</v>
      </c>
      <c r="N12" s="387">
        <f t="shared" si="1"/>
        <v>103.33752</v>
      </c>
      <c r="O12" s="388">
        <f t="shared" si="2"/>
        <v>2709.4475200000002</v>
      </c>
    </row>
    <row r="13" spans="1:15" ht="19.5" customHeight="1">
      <c r="A13" s="379">
        <v>7</v>
      </c>
      <c r="B13" s="380" t="s">
        <v>106</v>
      </c>
      <c r="C13" s="389" t="s">
        <v>214</v>
      </c>
      <c r="D13" s="390" t="s">
        <v>214</v>
      </c>
      <c r="E13" s="381">
        <v>58</v>
      </c>
      <c r="F13" s="382">
        <v>8335</v>
      </c>
      <c r="G13" s="383" t="s">
        <v>214</v>
      </c>
      <c r="H13" s="391" t="s">
        <v>214</v>
      </c>
      <c r="I13" s="381">
        <v>310</v>
      </c>
      <c r="J13" s="384">
        <v>15674</v>
      </c>
      <c r="K13" s="385" t="s">
        <v>214</v>
      </c>
      <c r="L13" s="381">
        <v>7</v>
      </c>
      <c r="M13" s="386">
        <f t="shared" si="0"/>
        <v>1403.29</v>
      </c>
      <c r="N13" s="387">
        <f t="shared" si="1"/>
        <v>55.643280000000004</v>
      </c>
      <c r="O13" s="388">
        <f t="shared" si="2"/>
        <v>1458.93328</v>
      </c>
    </row>
    <row r="14" spans="1:15" ht="19.5" customHeight="1">
      <c r="A14" s="379">
        <v>8</v>
      </c>
      <c r="B14" s="392" t="s">
        <v>107</v>
      </c>
      <c r="C14" s="389" t="s">
        <v>214</v>
      </c>
      <c r="D14" s="390" t="s">
        <v>214</v>
      </c>
      <c r="E14" s="381">
        <v>51</v>
      </c>
      <c r="F14" s="382">
        <v>7329</v>
      </c>
      <c r="G14" s="383" t="s">
        <v>214</v>
      </c>
      <c r="H14" s="391" t="s">
        <v>214</v>
      </c>
      <c r="I14" s="381">
        <v>341</v>
      </c>
      <c r="J14" s="384">
        <v>17319</v>
      </c>
      <c r="K14" s="385" t="s">
        <v>214</v>
      </c>
      <c r="L14" s="381">
        <v>19</v>
      </c>
      <c r="M14" s="386">
        <f t="shared" si="0"/>
        <v>3808.93</v>
      </c>
      <c r="N14" s="387">
        <f t="shared" si="1"/>
        <v>151.03175999999999</v>
      </c>
      <c r="O14" s="388">
        <f t="shared" si="2"/>
        <v>3959.9617599999997</v>
      </c>
    </row>
    <row r="15" spans="1:15" ht="19.5" customHeight="1">
      <c r="A15" s="379">
        <v>9</v>
      </c>
      <c r="B15" s="392" t="s">
        <v>108</v>
      </c>
      <c r="C15" s="389" t="s">
        <v>214</v>
      </c>
      <c r="D15" s="390" t="s">
        <v>214</v>
      </c>
      <c r="E15" s="381">
        <v>45</v>
      </c>
      <c r="F15" s="382">
        <v>6466</v>
      </c>
      <c r="G15" s="383" t="s">
        <v>214</v>
      </c>
      <c r="H15" s="391" t="s">
        <v>214</v>
      </c>
      <c r="I15" s="381">
        <v>244</v>
      </c>
      <c r="J15" s="384">
        <v>12426</v>
      </c>
      <c r="K15" s="385" t="s">
        <v>214</v>
      </c>
      <c r="L15" s="381">
        <v>14</v>
      </c>
      <c r="M15" s="386">
        <f t="shared" si="0"/>
        <v>2806.58</v>
      </c>
      <c r="N15" s="387">
        <f t="shared" si="1"/>
        <v>111.28656000000001</v>
      </c>
      <c r="O15" s="388">
        <f t="shared" si="2"/>
        <v>2917.8665599999999</v>
      </c>
    </row>
    <row r="16" spans="1:15" ht="19.5" customHeight="1">
      <c r="A16" s="379">
        <v>10</v>
      </c>
      <c r="B16" s="392" t="s">
        <v>109</v>
      </c>
      <c r="C16" s="389" t="s">
        <v>214</v>
      </c>
      <c r="D16" s="390" t="s">
        <v>214</v>
      </c>
      <c r="E16" s="381">
        <v>47</v>
      </c>
      <c r="F16" s="382">
        <v>6754</v>
      </c>
      <c r="G16" s="393" t="s">
        <v>214</v>
      </c>
      <c r="H16" s="391" t="s">
        <v>214</v>
      </c>
      <c r="I16" s="381">
        <v>300</v>
      </c>
      <c r="J16" s="384">
        <v>15307</v>
      </c>
      <c r="K16" s="385" t="s">
        <v>214</v>
      </c>
      <c r="L16" s="381">
        <v>9</v>
      </c>
      <c r="M16" s="386">
        <f t="shared" si="0"/>
        <v>1804.23</v>
      </c>
      <c r="N16" s="387">
        <f t="shared" si="1"/>
        <v>71.541359999999997</v>
      </c>
      <c r="O16" s="388">
        <f t="shared" si="2"/>
        <v>1875.77136</v>
      </c>
    </row>
    <row r="17" spans="1:15" ht="19.5" customHeight="1">
      <c r="A17" s="379">
        <v>11</v>
      </c>
      <c r="B17" s="392" t="s">
        <v>110</v>
      </c>
      <c r="C17" s="394">
        <v>519</v>
      </c>
      <c r="D17" s="395">
        <v>74580</v>
      </c>
      <c r="E17" s="396">
        <f>+MAX(C17,E9)</f>
        <v>571</v>
      </c>
      <c r="F17" s="397">
        <f>+E17*143.7</f>
        <v>82052.7</v>
      </c>
      <c r="G17" s="398">
        <v>454</v>
      </c>
      <c r="H17" s="399">
        <v>23299</v>
      </c>
      <c r="I17" s="396">
        <f>+MAX(G17,I7)</f>
        <v>489</v>
      </c>
      <c r="J17" s="400">
        <f>+I17*53.48</f>
        <v>26151.719999999998</v>
      </c>
      <c r="K17" s="401">
        <v>8</v>
      </c>
      <c r="L17" s="396">
        <f>+MAX(K17,L8)</f>
        <v>10</v>
      </c>
      <c r="M17" s="386">
        <f t="shared" si="0"/>
        <v>2004.7</v>
      </c>
      <c r="N17" s="387">
        <f t="shared" si="1"/>
        <v>79.490399999999994</v>
      </c>
      <c r="O17" s="388">
        <f t="shared" si="2"/>
        <v>2084.1904</v>
      </c>
    </row>
    <row r="18" spans="1:15" ht="19.5" customHeight="1">
      <c r="A18" s="379">
        <v>12</v>
      </c>
      <c r="B18" s="392" t="s">
        <v>111</v>
      </c>
      <c r="C18" s="394">
        <v>791</v>
      </c>
      <c r="D18" s="395">
        <v>113667</v>
      </c>
      <c r="E18" s="396">
        <f>+MAX(C18,E7)</f>
        <v>1015</v>
      </c>
      <c r="F18" s="397">
        <f>+E18*143.7</f>
        <v>145855.5</v>
      </c>
      <c r="G18" s="398">
        <v>485</v>
      </c>
      <c r="H18" s="399">
        <v>24609</v>
      </c>
      <c r="I18" s="396">
        <f>+MAX(G18,I7)</f>
        <v>489</v>
      </c>
      <c r="J18" s="400">
        <f>+I18*53.48</f>
        <v>26151.719999999998</v>
      </c>
      <c r="K18" s="401">
        <v>8</v>
      </c>
      <c r="L18" s="396">
        <f>+MAX(K18,L7)</f>
        <v>13</v>
      </c>
      <c r="M18" s="386">
        <f t="shared" si="0"/>
        <v>2606.11</v>
      </c>
      <c r="N18" s="387">
        <f t="shared" si="1"/>
        <v>103.33752</v>
      </c>
      <c r="O18" s="388">
        <f t="shared" si="2"/>
        <v>2709.4475200000002</v>
      </c>
    </row>
    <row r="19" spans="1:15" ht="32.25" customHeight="1" thickBot="1">
      <c r="A19" s="402"/>
      <c r="B19" s="403" t="s">
        <v>94</v>
      </c>
      <c r="C19" s="404">
        <f t="shared" ref="C19:K19" si="3">SUM(C7:C18)</f>
        <v>1310</v>
      </c>
      <c r="D19" s="405">
        <f t="shared" si="3"/>
        <v>188247</v>
      </c>
      <c r="E19" s="406">
        <f t="shared" si="3"/>
        <v>4950</v>
      </c>
      <c r="F19" s="407">
        <f>SUM(F7:F18)</f>
        <v>711360.7</v>
      </c>
      <c r="G19" s="408">
        <f>SUM(G7:G18)</f>
        <v>939</v>
      </c>
      <c r="H19" s="405">
        <f>SUM(H7:H18)</f>
        <v>47908</v>
      </c>
      <c r="I19" s="406">
        <f>SUM(I7:I18)</f>
        <v>4214</v>
      </c>
      <c r="J19" s="409">
        <f>SUM(J7:J18)</f>
        <v>194260.44</v>
      </c>
      <c r="K19" s="404">
        <f t="shared" si="3"/>
        <v>16</v>
      </c>
      <c r="L19" s="406">
        <f>SUM(L7:L18)</f>
        <v>130</v>
      </c>
      <c r="M19" s="409">
        <f>SUM(M7:M18)</f>
        <v>26061.100000000006</v>
      </c>
      <c r="N19" s="410">
        <f>SUM(N7:N18)</f>
        <v>1033.3751999999999</v>
      </c>
      <c r="O19" s="409">
        <f>SUM(O7:O18)</f>
        <v>27094.475199999997</v>
      </c>
    </row>
    <row r="20" spans="1:15" ht="21.75" customHeight="1">
      <c r="B20" s="411"/>
      <c r="C20" s="412"/>
      <c r="D20" s="413"/>
      <c r="E20" s="412"/>
      <c r="F20" s="413">
        <f>ROUND(F19/1000,1)</f>
        <v>711.4</v>
      </c>
      <c r="G20" s="412"/>
      <c r="H20" s="413"/>
      <c r="I20" s="412"/>
      <c r="J20" s="413">
        <f>ROUND(J19/1000,1)</f>
        <v>194.3</v>
      </c>
      <c r="K20" s="412"/>
      <c r="L20" s="412"/>
      <c r="M20" s="413">
        <f>ROUND(M19/1000,1)</f>
        <v>26.1</v>
      </c>
      <c r="N20" s="413">
        <f t="shared" ref="N20:O20" si="4">ROUND(N19/1000,1)</f>
        <v>1</v>
      </c>
      <c r="O20" s="413">
        <f t="shared" si="4"/>
        <v>27.1</v>
      </c>
    </row>
    <row r="21" spans="1:15" ht="33.75" customHeight="1" thickBot="1">
      <c r="B21" s="544" t="s">
        <v>242</v>
      </c>
      <c r="C21" s="544"/>
      <c r="D21" s="544"/>
      <c r="E21" s="414"/>
      <c r="F21" s="415"/>
      <c r="H21" s="414"/>
      <c r="M21" s="413"/>
    </row>
    <row r="22" spans="1:15" s="370" customFormat="1" ht="34.5" customHeight="1">
      <c r="A22" s="416"/>
      <c r="B22" s="417" t="s">
        <v>129</v>
      </c>
      <c r="C22" s="418" t="s">
        <v>130</v>
      </c>
      <c r="D22" s="418" t="s">
        <v>214</v>
      </c>
      <c r="E22" s="418" t="s">
        <v>214</v>
      </c>
      <c r="F22" s="419" t="s">
        <v>214</v>
      </c>
      <c r="G22" s="418" t="s">
        <v>130</v>
      </c>
      <c r="H22" s="418" t="s">
        <v>214</v>
      </c>
      <c r="I22" s="418" t="s">
        <v>214</v>
      </c>
      <c r="J22" s="420" t="s">
        <v>214</v>
      </c>
      <c r="K22" s="418" t="s">
        <v>130</v>
      </c>
      <c r="L22" s="418" t="s">
        <v>214</v>
      </c>
      <c r="M22" s="421" t="s">
        <v>214</v>
      </c>
      <c r="N22" s="416" t="s">
        <v>214</v>
      </c>
      <c r="O22" s="420" t="s">
        <v>214</v>
      </c>
    </row>
    <row r="23" spans="1:15" ht="23.25" customHeight="1">
      <c r="A23" s="422">
        <v>1</v>
      </c>
      <c r="B23" s="423"/>
      <c r="C23" s="395"/>
      <c r="D23" s="388" t="s">
        <v>214</v>
      </c>
      <c r="E23" s="388" t="s">
        <v>214</v>
      </c>
      <c r="F23" s="382"/>
      <c r="G23" s="424"/>
      <c r="H23" s="388" t="s">
        <v>214</v>
      </c>
      <c r="I23" s="388" t="s">
        <v>214</v>
      </c>
      <c r="J23" s="425"/>
      <c r="K23" s="424"/>
      <c r="L23" s="388" t="s">
        <v>214</v>
      </c>
      <c r="M23" s="426"/>
      <c r="N23" s="422" t="s">
        <v>214</v>
      </c>
      <c r="O23" s="427" t="s">
        <v>214</v>
      </c>
    </row>
    <row r="24" spans="1:15" ht="23.25" customHeight="1">
      <c r="A24" s="422">
        <v>2</v>
      </c>
      <c r="B24" s="423"/>
      <c r="C24" s="395"/>
      <c r="D24" s="388" t="s">
        <v>214</v>
      </c>
      <c r="E24" s="388" t="s">
        <v>214</v>
      </c>
      <c r="F24" s="382"/>
      <c r="G24" s="424"/>
      <c r="H24" s="388" t="s">
        <v>214</v>
      </c>
      <c r="I24" s="388" t="s">
        <v>214</v>
      </c>
      <c r="J24" s="425"/>
      <c r="K24" s="424"/>
      <c r="L24" s="388" t="s">
        <v>214</v>
      </c>
      <c r="M24" s="426"/>
      <c r="N24" s="422" t="s">
        <v>214</v>
      </c>
      <c r="O24" s="427" t="s">
        <v>214</v>
      </c>
    </row>
    <row r="25" spans="1:15" s="378" customFormat="1" ht="23.25" customHeight="1">
      <c r="A25" s="379">
        <v>3</v>
      </c>
      <c r="B25" s="428"/>
      <c r="C25" s="429"/>
      <c r="D25" s="430" t="s">
        <v>214</v>
      </c>
      <c r="E25" s="430" t="s">
        <v>214</v>
      </c>
      <c r="F25" s="431"/>
      <c r="G25" s="432"/>
      <c r="H25" s="430" t="s">
        <v>214</v>
      </c>
      <c r="I25" s="430" t="s">
        <v>214</v>
      </c>
      <c r="J25" s="431"/>
      <c r="K25" s="432"/>
      <c r="L25" s="430" t="s">
        <v>214</v>
      </c>
      <c r="M25" s="433"/>
      <c r="N25" s="434" t="s">
        <v>214</v>
      </c>
      <c r="O25" s="435" t="s">
        <v>214</v>
      </c>
    </row>
    <row r="26" spans="1:15" s="370" customFormat="1" ht="24" customHeight="1">
      <c r="A26" s="436"/>
      <c r="B26" s="437" t="s">
        <v>71</v>
      </c>
      <c r="C26" s="438" t="s">
        <v>214</v>
      </c>
      <c r="D26" s="438" t="s">
        <v>214</v>
      </c>
      <c r="E26" s="438" t="s">
        <v>214</v>
      </c>
      <c r="F26" s="439">
        <f>SUM(F23:F25)</f>
        <v>0</v>
      </c>
      <c r="G26" s="440" t="s">
        <v>214</v>
      </c>
      <c r="H26" s="438" t="s">
        <v>214</v>
      </c>
      <c r="I26" s="438" t="s">
        <v>214</v>
      </c>
      <c r="J26" s="439">
        <f>SUM(J23:J25)</f>
        <v>0</v>
      </c>
      <c r="K26" s="440" t="s">
        <v>214</v>
      </c>
      <c r="L26" s="438" t="s">
        <v>214</v>
      </c>
      <c r="M26" s="441">
        <f>SUM(M23:M25)</f>
        <v>0</v>
      </c>
      <c r="N26" s="436" t="s">
        <v>214</v>
      </c>
      <c r="O26" s="442" t="s">
        <v>214</v>
      </c>
    </row>
    <row r="27" spans="1:15" s="370" customFormat="1" ht="27" customHeight="1" thickBot="1">
      <c r="A27" s="443"/>
      <c r="B27" s="444" t="s">
        <v>243</v>
      </c>
      <c r="C27" s="405"/>
      <c r="D27" s="405" t="s">
        <v>214</v>
      </c>
      <c r="E27" s="405" t="s">
        <v>214</v>
      </c>
      <c r="F27" s="407">
        <f>+F20-F26</f>
        <v>711.4</v>
      </c>
      <c r="G27" s="445" t="s">
        <v>214</v>
      </c>
      <c r="H27" s="405" t="s">
        <v>214</v>
      </c>
      <c r="I27" s="405" t="s">
        <v>214</v>
      </c>
      <c r="J27" s="407">
        <f>J20-J26</f>
        <v>194.3</v>
      </c>
      <c r="K27" s="445" t="s">
        <v>214</v>
      </c>
      <c r="L27" s="405" t="s">
        <v>214</v>
      </c>
      <c r="M27" s="409">
        <f>M20-M26</f>
        <v>26.1</v>
      </c>
      <c r="N27" s="443" t="s">
        <v>214</v>
      </c>
      <c r="O27" s="407">
        <f>+O20-M26</f>
        <v>27.1</v>
      </c>
    </row>
    <row r="28" spans="1:15" s="370" customFormat="1" ht="25.5" customHeight="1" thickBot="1">
      <c r="B28" s="446"/>
      <c r="F28" s="413"/>
      <c r="J28" s="447" t="s">
        <v>131</v>
      </c>
      <c r="K28" s="448"/>
      <c r="L28" s="448"/>
      <c r="M28" s="449">
        <f>+F26+J26+M26</f>
        <v>0</v>
      </c>
    </row>
    <row r="29" spans="1:15" s="370" customFormat="1" ht="20.25" customHeight="1">
      <c r="B29" s="446"/>
      <c r="F29" s="413"/>
      <c r="M29" s="413"/>
    </row>
    <row r="30" spans="1:15" s="411" customFormat="1" ht="25.5" customHeight="1">
      <c r="B30" s="450"/>
      <c r="C30" s="545" t="s">
        <v>2</v>
      </c>
      <c r="D30" s="545"/>
      <c r="E30" s="450"/>
      <c r="F30" s="450"/>
      <c r="G30" s="546"/>
      <c r="H30" s="546"/>
      <c r="I30" s="451"/>
      <c r="J30" s="547" t="str">
        <f>+'Ekamut-caxs'!C79</f>
        <v>Ռ․ԿԻՐԱԿՈՍՅԱՆ</v>
      </c>
      <c r="K30" s="547"/>
      <c r="M30" s="415"/>
    </row>
    <row r="31" spans="1:15" s="370" customFormat="1">
      <c r="C31" s="452"/>
      <c r="D31" s="452"/>
      <c r="E31" s="453"/>
      <c r="F31" s="453"/>
      <c r="G31" s="548" t="s">
        <v>95</v>
      </c>
      <c r="H31" s="548"/>
      <c r="I31" s="454"/>
      <c r="J31" s="548" t="s">
        <v>112</v>
      </c>
      <c r="K31" s="548"/>
    </row>
    <row r="32" spans="1:15" s="411" customFormat="1" ht="23.25" customHeight="1">
      <c r="B32" s="450"/>
      <c r="C32" s="455" t="s">
        <v>6</v>
      </c>
      <c r="D32" s="455"/>
      <c r="E32" s="450"/>
      <c r="F32" s="450"/>
      <c r="G32" s="547"/>
      <c r="H32" s="547"/>
      <c r="I32" s="456"/>
      <c r="J32" s="547" t="str">
        <f>+'Ekamut-caxs'!C81</f>
        <v>ԼՊետրոսյան</v>
      </c>
      <c r="K32" s="547"/>
    </row>
    <row r="33" spans="3:13" s="370" customFormat="1">
      <c r="C33" s="414"/>
      <c r="D33" s="414"/>
      <c r="G33" s="548" t="s">
        <v>95</v>
      </c>
      <c r="H33" s="548"/>
      <c r="I33" s="454"/>
      <c r="J33" s="548" t="s">
        <v>112</v>
      </c>
      <c r="K33" s="548"/>
    </row>
    <row r="34" spans="3:13">
      <c r="F34" s="457" t="s">
        <v>1</v>
      </c>
    </row>
    <row r="35" spans="3:13" ht="16.5" customHeight="1">
      <c r="C35" s="458" t="s">
        <v>113</v>
      </c>
      <c r="D35" s="458"/>
      <c r="E35" s="458" t="s">
        <v>114</v>
      </c>
      <c r="F35" s="458" t="s">
        <v>244</v>
      </c>
      <c r="I35" s="459" t="s">
        <v>115</v>
      </c>
      <c r="J35" s="460" t="s">
        <v>227</v>
      </c>
      <c r="K35" s="460"/>
      <c r="L35" s="460" t="s">
        <v>228</v>
      </c>
      <c r="M35" s="460" t="s">
        <v>229</v>
      </c>
    </row>
    <row r="36" spans="3:13" ht="16.5" customHeight="1">
      <c r="C36" s="458" t="s">
        <v>116</v>
      </c>
      <c r="D36" s="458"/>
      <c r="E36" s="458" t="s">
        <v>114</v>
      </c>
      <c r="F36" s="458" t="s">
        <v>245</v>
      </c>
      <c r="I36" s="543" t="s">
        <v>246</v>
      </c>
      <c r="J36" s="543"/>
      <c r="K36" s="460"/>
      <c r="L36" s="543" t="s">
        <v>247</v>
      </c>
      <c r="M36" s="543"/>
    </row>
    <row r="37" spans="3:13">
      <c r="C37" s="458"/>
      <c r="D37" s="458"/>
      <c r="E37" s="543" t="s">
        <v>248</v>
      </c>
      <c r="F37" s="543"/>
      <c r="I37" s="543"/>
      <c r="J37" s="543"/>
      <c r="K37" s="460"/>
      <c r="L37" s="543"/>
      <c r="M37" s="543"/>
    </row>
    <row r="38" spans="3:13">
      <c r="C38" s="458"/>
      <c r="D38" s="458"/>
      <c r="E38" s="543"/>
      <c r="F38" s="543"/>
    </row>
  </sheetData>
  <sheetProtection algorithmName="SHA-512" hashValue="p+aGk9nxRZNQriIS9LbeA/zern8A/GhKy7G8z6003GmOlRwnoV2IdSnemUER4rh2xj72gaDARlooBbwgAZuQJw==" saltValue="47UYiggsNAIOuiF7+ZxV1A==" spinCount="100000" sheet="1" objects="1" scenarios="1"/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1"/>
  <sheetViews>
    <sheetView view="pageBreakPreview" workbookViewId="0">
      <selection activeCell="H76" activeCellId="1" sqref="C62 H76"/>
    </sheetView>
  </sheetViews>
  <sheetFormatPr defaultRowHeight="13.5"/>
  <cols>
    <col min="1" max="1" width="6" style="138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68" customFormat="1" ht="24" customHeight="1">
      <c r="A1" s="514" t="s">
        <v>69</v>
      </c>
      <c r="B1" s="514"/>
      <c r="C1" s="514"/>
      <c r="D1" s="514"/>
    </row>
    <row r="2" spans="1:5" ht="23.25" customHeight="1">
      <c r="A2" s="517" t="str">
        <f>+'Ekamut-caxs'!A14:D14</f>
        <v xml:space="preserve">«ՆՈՐՔ-ՄԱՐԱՇԻ ՄԱՆԿԱՊԱՏԱՆԵԿԱՆ ՀԱՄԱԼԻՐ ՄԱՐԶԱԴՊՐՈՑ-» ՀՈԱԿ-ի </v>
      </c>
      <c r="B2" s="517"/>
      <c r="C2" s="517"/>
      <c r="D2" s="517"/>
    </row>
    <row r="3" spans="1:5" ht="28.5" customHeight="1">
      <c r="A3" s="517" t="s">
        <v>260</v>
      </c>
      <c r="B3" s="517"/>
      <c r="C3" s="517"/>
      <c r="D3" s="517"/>
    </row>
    <row r="5" spans="1:5">
      <c r="D5" s="184" t="s">
        <v>128</v>
      </c>
    </row>
    <row r="6" spans="1:5" ht="124.5" customHeight="1">
      <c r="A6" s="284" t="s">
        <v>3</v>
      </c>
      <c r="B6" s="284" t="s">
        <v>98</v>
      </c>
      <c r="C6" s="284" t="s">
        <v>266</v>
      </c>
      <c r="D6" s="284" t="s">
        <v>267</v>
      </c>
    </row>
    <row r="7" spans="1:5">
      <c r="A7" s="284">
        <v>1</v>
      </c>
      <c r="B7" s="284">
        <v>2</v>
      </c>
      <c r="C7" s="284">
        <v>3</v>
      </c>
      <c r="D7" s="284">
        <v>4</v>
      </c>
    </row>
    <row r="8" spans="1:5" ht="24.75" customHeight="1">
      <c r="A8" s="235">
        <v>1</v>
      </c>
      <c r="B8" s="30" t="s">
        <v>261</v>
      </c>
      <c r="C8" s="231">
        <v>32900</v>
      </c>
      <c r="D8" s="231"/>
    </row>
    <row r="9" spans="1:5" s="290" customFormat="1" ht="25.5" customHeight="1">
      <c r="A9" s="287">
        <v>2</v>
      </c>
      <c r="B9" s="288" t="s">
        <v>193</v>
      </c>
      <c r="C9" s="484">
        <v>4945.3</v>
      </c>
      <c r="D9" s="484"/>
      <c r="E9" s="289"/>
    </row>
    <row r="10" spans="1:5" s="290" customFormat="1" ht="25.5" customHeight="1">
      <c r="A10" s="287">
        <v>3</v>
      </c>
      <c r="B10" s="288" t="s">
        <v>189</v>
      </c>
      <c r="C10" s="484">
        <v>4600</v>
      </c>
      <c r="D10" s="484"/>
      <c r="E10" s="289"/>
    </row>
    <row r="11" spans="1:5" s="168" customFormat="1" ht="31.5" customHeight="1">
      <c r="A11" s="213"/>
      <c r="B11" s="285" t="s">
        <v>190</v>
      </c>
      <c r="C11" s="286">
        <f>ROUND(SUM(C8:C10),1)</f>
        <v>42445.3</v>
      </c>
      <c r="D11" s="286">
        <f>ROUND(SUM(D8:D10),1)</f>
        <v>0</v>
      </c>
    </row>
    <row r="13" spans="1:5" ht="19.5" customHeight="1"/>
    <row r="14" spans="1:5" ht="21.75" customHeight="1">
      <c r="B14" s="558"/>
      <c r="C14" s="558"/>
      <c r="D14" s="558"/>
    </row>
    <row r="17" spans="2:4" ht="25.5" customHeight="1">
      <c r="B17" s="291" t="s">
        <v>191</v>
      </c>
      <c r="D17" s="292" t="str">
        <f>+'Ekamut-caxs'!C79</f>
        <v>Ռ․ԿԻՐԱԿՈՍՅԱՆ</v>
      </c>
    </row>
    <row r="18" spans="2:4" ht="18.75" customHeight="1">
      <c r="B18" s="139" t="s">
        <v>4</v>
      </c>
      <c r="D18" s="355" t="str">
        <f>+'Ekamut-caxs'!C80</f>
        <v>/անուն, ազգանուն/</v>
      </c>
    </row>
    <row r="19" spans="2:4" ht="23.25" customHeight="1">
      <c r="B19" s="168" t="s">
        <v>6</v>
      </c>
      <c r="D19" s="292" t="str">
        <f>+'Ekamut-caxs'!C81</f>
        <v>ԼՊետրոսյան</v>
      </c>
    </row>
    <row r="20" spans="2:4" ht="14.25">
      <c r="C20" s="168" t="s">
        <v>1</v>
      </c>
      <c r="D20" s="355" t="str">
        <f>+'Ekamut-caxs'!C82</f>
        <v>/անուն, ազգանուն/</v>
      </c>
    </row>
    <row r="21" spans="2:4">
      <c r="B21" s="138"/>
    </row>
  </sheetData>
  <sheetProtection algorithmName="SHA-512" hashValue="37VrWglUK6AqIK5hquw8J4Vtwjz3knUDShweyERIw7QiUPWBsTQqDDFOGSPUtGg/5Oakmc37MJ0CWXPcR4D/Dw==" saltValue="9vcZsqFelbxd5NN5u/MAaQ==" spinCount="100000" sheet="1" objects="1" scenarios="1"/>
  <mergeCells count="4">
    <mergeCell ref="A1:D1"/>
    <mergeCell ref="A2:D2"/>
    <mergeCell ref="A3:D3"/>
    <mergeCell ref="B14:D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topLeftCell="A9" workbookViewId="0">
      <selection activeCell="H76" activeCellId="1" sqref="C62 H76"/>
    </sheetView>
  </sheetViews>
  <sheetFormatPr defaultColWidth="9.140625" defaultRowHeight="15"/>
  <cols>
    <col min="1" max="1" width="4.42578125" style="298" customWidth="1"/>
    <col min="2" max="2" width="43.7109375" style="297" customWidth="1"/>
    <col min="3" max="3" width="17" style="297" customWidth="1"/>
    <col min="4" max="4" width="16.7109375" style="297" customWidth="1"/>
    <col min="5" max="5" width="13.85546875" style="297" customWidth="1"/>
    <col min="6" max="6" width="14.140625" style="297" customWidth="1"/>
    <col min="7" max="16384" width="9.140625" style="297"/>
  </cols>
  <sheetData>
    <row r="1" spans="1:6" s="296" customFormat="1" ht="24" customHeight="1">
      <c r="A1" s="560" t="s">
        <v>69</v>
      </c>
      <c r="B1" s="560"/>
      <c r="C1" s="560"/>
      <c r="D1" s="560"/>
      <c r="E1" s="560"/>
      <c r="F1" s="560"/>
    </row>
    <row r="2" spans="1:6" ht="29.25" customHeight="1">
      <c r="A2" s="561" t="str">
        <f>+'Ekamut-caxs'!A14:D14</f>
        <v xml:space="preserve">«ՆՈՐՔ-ՄԱՐԱՇԻ ՄԱՆԿԱՊԱՏԱՆԵԿԱՆ ՀԱՄԱԼԻՐ ՄԱՐԶԱԴՊՐՈՑ-» ՀՈԱԿ-ի </v>
      </c>
      <c r="B2" s="561"/>
      <c r="C2" s="561"/>
      <c r="D2" s="561"/>
      <c r="E2" s="561"/>
      <c r="F2" s="561"/>
    </row>
    <row r="3" spans="1:6" ht="24.75" customHeight="1">
      <c r="A3" s="561" t="s">
        <v>262</v>
      </c>
      <c r="B3" s="561"/>
      <c r="C3" s="561"/>
      <c r="D3" s="561"/>
      <c r="E3" s="561"/>
      <c r="F3" s="561"/>
    </row>
    <row r="5" spans="1:6" ht="15.75" thickBot="1"/>
    <row r="6" spans="1:6" ht="68.25" customHeight="1">
      <c r="A6" s="299" t="s">
        <v>3</v>
      </c>
      <c r="B6" s="300" t="s">
        <v>195</v>
      </c>
      <c r="C6" s="301" t="s">
        <v>196</v>
      </c>
      <c r="D6" s="299" t="s">
        <v>124</v>
      </c>
      <c r="E6" s="300" t="s">
        <v>197</v>
      </c>
      <c r="F6" s="301" t="s">
        <v>198</v>
      </c>
    </row>
    <row r="7" spans="1:6" s="306" customFormat="1" ht="39.75" customHeight="1">
      <c r="A7" s="302">
        <v>1</v>
      </c>
      <c r="B7" s="303" t="s">
        <v>274</v>
      </c>
      <c r="C7" s="304">
        <f>SUM(C8:C10)</f>
        <v>3</v>
      </c>
      <c r="D7" s="302">
        <f>SUM(D8:D10)</f>
        <v>92</v>
      </c>
      <c r="E7" s="305">
        <f>SUM(E8:E10)</f>
        <v>0</v>
      </c>
      <c r="F7" s="304">
        <f>SUM(F8:F10)</f>
        <v>4</v>
      </c>
    </row>
    <row r="8" spans="1:6" ht="25.5" customHeight="1">
      <c r="A8" s="307">
        <v>1.1000000000000001</v>
      </c>
      <c r="B8" s="308" t="s">
        <v>274</v>
      </c>
      <c r="C8" s="309">
        <v>3</v>
      </c>
      <c r="D8" s="307">
        <v>92</v>
      </c>
      <c r="E8" s="310"/>
      <c r="F8" s="311">
        <v>4</v>
      </c>
    </row>
    <row r="9" spans="1:6" ht="25.5" customHeight="1">
      <c r="A9" s="307">
        <v>1.2</v>
      </c>
      <c r="B9" s="308"/>
      <c r="C9" s="309"/>
      <c r="D9" s="307"/>
      <c r="E9" s="310"/>
      <c r="F9" s="311"/>
    </row>
    <row r="10" spans="1:6" ht="25.5" customHeight="1">
      <c r="A10" s="307">
        <v>1.3</v>
      </c>
      <c r="B10" s="308"/>
      <c r="C10" s="309"/>
      <c r="D10" s="307"/>
      <c r="E10" s="310"/>
      <c r="F10" s="311"/>
    </row>
    <row r="11" spans="1:6" s="306" customFormat="1" ht="42" customHeight="1">
      <c r="A11" s="302">
        <v>2</v>
      </c>
      <c r="B11" s="303" t="s">
        <v>275</v>
      </c>
      <c r="C11" s="304">
        <f>SUM(C12:C14)</f>
        <v>2</v>
      </c>
      <c r="D11" s="302">
        <f>SUM(D12:D14)</f>
        <v>61</v>
      </c>
      <c r="E11" s="305">
        <f>SUM(E12:E14)</f>
        <v>0</v>
      </c>
      <c r="F11" s="304">
        <f>SUM(F12:F14)</f>
        <v>2</v>
      </c>
    </row>
    <row r="12" spans="1:6" ht="21.75" customHeight="1">
      <c r="A12" s="307">
        <v>2.1</v>
      </c>
      <c r="B12" s="308" t="s">
        <v>275</v>
      </c>
      <c r="C12" s="309">
        <v>2</v>
      </c>
      <c r="D12" s="307">
        <v>61</v>
      </c>
      <c r="E12" s="310"/>
      <c r="F12" s="311">
        <v>2</v>
      </c>
    </row>
    <row r="13" spans="1:6" ht="21.75" customHeight="1">
      <c r="A13" s="307">
        <v>2.2000000000000002</v>
      </c>
      <c r="B13" s="308"/>
      <c r="C13" s="309"/>
      <c r="D13" s="307"/>
      <c r="E13" s="310"/>
      <c r="F13" s="311"/>
    </row>
    <row r="14" spans="1:6" ht="21.75" customHeight="1">
      <c r="A14" s="307">
        <v>2.2999999999999998</v>
      </c>
      <c r="B14" s="308"/>
      <c r="C14" s="309"/>
      <c r="D14" s="307"/>
      <c r="E14" s="310"/>
      <c r="F14" s="311"/>
    </row>
    <row r="15" spans="1:6" s="306" customFormat="1" ht="37.5" customHeight="1">
      <c r="A15" s="302">
        <v>3</v>
      </c>
      <c r="B15" s="303" t="s">
        <v>276</v>
      </c>
      <c r="C15" s="304">
        <f>SUM(C16:C18)</f>
        <v>3</v>
      </c>
      <c r="D15" s="302">
        <f>SUM(D16:D18)</f>
        <v>47</v>
      </c>
      <c r="E15" s="305">
        <f>SUM(E16:E18)</f>
        <v>0</v>
      </c>
      <c r="F15" s="304">
        <f>SUM(F16:F18)</f>
        <v>2</v>
      </c>
    </row>
    <row r="16" spans="1:6" ht="23.25" customHeight="1">
      <c r="A16" s="307">
        <v>3.1</v>
      </c>
      <c r="B16" s="308" t="s">
        <v>276</v>
      </c>
      <c r="C16" s="309">
        <v>3</v>
      </c>
      <c r="D16" s="307">
        <v>47</v>
      </c>
      <c r="E16" s="310"/>
      <c r="F16" s="311">
        <v>2</v>
      </c>
    </row>
    <row r="17" spans="1:6" ht="23.25" customHeight="1">
      <c r="A17" s="307">
        <v>3.2</v>
      </c>
      <c r="B17" s="308"/>
      <c r="C17" s="309"/>
      <c r="D17" s="307"/>
      <c r="E17" s="310"/>
      <c r="F17" s="311"/>
    </row>
    <row r="18" spans="1:6" ht="23.25" customHeight="1">
      <c r="A18" s="307">
        <v>3.3</v>
      </c>
      <c r="B18" s="308"/>
      <c r="C18" s="309"/>
      <c r="D18" s="307"/>
      <c r="E18" s="310"/>
      <c r="F18" s="311"/>
    </row>
    <row r="19" spans="1:6" s="306" customFormat="1" ht="37.5" customHeight="1">
      <c r="A19" s="302">
        <v>4</v>
      </c>
      <c r="B19" s="303" t="s">
        <v>277</v>
      </c>
      <c r="C19" s="304">
        <f>SUM(C20:C22)</f>
        <v>2</v>
      </c>
      <c r="D19" s="302">
        <f>SUM(D20:D22)</f>
        <v>23</v>
      </c>
      <c r="E19" s="305">
        <f>SUM(E20:E22)</f>
        <v>0</v>
      </c>
      <c r="F19" s="304">
        <f>SUM(F20:F22)</f>
        <v>1</v>
      </c>
    </row>
    <row r="20" spans="1:6" ht="23.25" customHeight="1">
      <c r="A20" s="307">
        <v>4.0999999999999996</v>
      </c>
      <c r="B20" s="308" t="s">
        <v>277</v>
      </c>
      <c r="C20" s="309">
        <v>2</v>
      </c>
      <c r="D20" s="307">
        <v>23</v>
      </c>
      <c r="E20" s="310"/>
      <c r="F20" s="311">
        <v>1</v>
      </c>
    </row>
    <row r="21" spans="1:6" ht="23.25" customHeight="1">
      <c r="A21" s="307">
        <v>4.2</v>
      </c>
      <c r="B21" s="308"/>
      <c r="C21" s="309"/>
      <c r="D21" s="307"/>
      <c r="E21" s="310"/>
      <c r="F21" s="311"/>
    </row>
    <row r="22" spans="1:6" ht="23.25" customHeight="1">
      <c r="A22" s="307">
        <v>4.3</v>
      </c>
      <c r="B22" s="308"/>
      <c r="C22" s="309"/>
      <c r="D22" s="307"/>
      <c r="E22" s="310"/>
      <c r="F22" s="311"/>
    </row>
    <row r="23" spans="1:6" s="306" customFormat="1" ht="44.25" customHeight="1" thickBot="1">
      <c r="A23" s="312"/>
      <c r="B23" s="313" t="s">
        <v>71</v>
      </c>
      <c r="C23" s="314">
        <f>C7+C11+C15+C19</f>
        <v>10</v>
      </c>
      <c r="D23" s="312">
        <f>D7+D11+D15+D19</f>
        <v>223</v>
      </c>
      <c r="E23" s="315">
        <f>E7+E11+E15+E19</f>
        <v>0</v>
      </c>
      <c r="F23" s="314">
        <f>F7+F11+F15+F19</f>
        <v>9</v>
      </c>
    </row>
    <row r="24" spans="1:6" ht="20.25" customHeight="1"/>
    <row r="25" spans="1:6" ht="20.25" customHeight="1">
      <c r="B25" s="296" t="s">
        <v>199</v>
      </c>
    </row>
    <row r="26" spans="1:6" ht="20.25" customHeight="1">
      <c r="B26" s="296"/>
    </row>
    <row r="27" spans="1:6" ht="20.25" customHeight="1">
      <c r="B27" s="296"/>
    </row>
    <row r="28" spans="1:6" ht="23.25" customHeight="1">
      <c r="B28" s="167" t="s">
        <v>2</v>
      </c>
      <c r="D28" s="562" t="str">
        <f>+'Ekamut-caxs'!C79</f>
        <v>Ռ․ԿԻՐԱԿՈՍՅԱՆ</v>
      </c>
      <c r="E28" s="562"/>
    </row>
    <row r="29" spans="1:6" ht="11.25" customHeight="1">
      <c r="B29" s="316" t="s">
        <v>4</v>
      </c>
      <c r="D29" s="563" t="s">
        <v>5</v>
      </c>
      <c r="E29" s="563"/>
    </row>
    <row r="30" spans="1:6" ht="24" customHeight="1">
      <c r="B30" s="306" t="s">
        <v>6</v>
      </c>
      <c r="D30" s="562" t="str">
        <f>+'Ekamut-caxs'!C81</f>
        <v>ԼՊետրոսյան</v>
      </c>
      <c r="E30" s="562"/>
    </row>
    <row r="31" spans="1:6" ht="16.5" customHeight="1">
      <c r="B31" s="298" t="s">
        <v>200</v>
      </c>
      <c r="D31" s="559" t="s">
        <v>5</v>
      </c>
      <c r="E31" s="559"/>
    </row>
    <row r="32" spans="1:6" ht="18">
      <c r="E32" s="317"/>
    </row>
    <row r="33" spans="5:5" ht="15.75" customHeight="1">
      <c r="E33" s="318"/>
    </row>
    <row r="34" spans="5:5" ht="21" customHeight="1">
      <c r="E34" s="317"/>
    </row>
    <row r="35" spans="5:5">
      <c r="E35" s="318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https://mul2.yerevan.am/tasks/1206015/oneclick/Norq-Marash MHM.xlsx?token=5a68499aa14aeffe98eb322cd874dd48</cp:keywords>
  <cp:lastModifiedBy>Lusine Petrosyan</cp:lastModifiedBy>
  <cp:lastPrinted>2023-12-12T08:14:51Z</cp:lastPrinted>
  <dcterms:created xsi:type="dcterms:W3CDTF">1996-10-14T23:33:28Z</dcterms:created>
  <dcterms:modified xsi:type="dcterms:W3CDTF">2023-12-28T08:24:47Z</dcterms:modified>
</cp:coreProperties>
</file>